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2AA8E53A-0823-4997-923C-38CDF18443FA}" xr6:coauthVersionLast="36" xr6:coauthVersionMax="36" xr10:uidLastSave="{00000000-0000-0000-0000-000000000000}"/>
  <bookViews>
    <workbookView xWindow="1605" yWindow="705" windowWidth="19320" windowHeight="13245" tabRatio="859" firstSheet="1"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ПС'!$A$2:$T$47</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ПС'!$A$2:$T$47</definedName>
    <definedName name="Z_C7463733_AD40_4143_936F_58E697E3CD07_.wvu.PrintArea" localSheetId="3" hidden="1">'3.2 паспорт Техсостояние ЛЭП'!$A$1:$AA$25</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customWorkbookViews>
    <customWorkbookView name="Елена В. Дерябина - Личное представление" guid="{C7463733-AD40-4143-936F-58E697E3CD07}" mergeInterval="0" personalView="1" maximized="1" xWindow="-8" yWindow="-8" windowWidth="2576" windowHeight="1416" tabRatio="859" activeSheetId="1"/>
    <customWorkbookView name="Евгения И. Федосеева - Личное представление" guid="{4AEC0186-81D9-4EFA-94B2-A20791C5D61B}" mergeInterval="0" personalView="1" maximized="1" xWindow="-9" yWindow="-9" windowWidth="2578" windowHeight="1408" tabRatio="859" activeSheetId="11"/>
  </customWorkbookViews>
</workbook>
</file>

<file path=xl/calcChain.xml><?xml version="1.0" encoding="utf-8"?>
<calcChain xmlns="http://schemas.openxmlformats.org/spreadsheetml/2006/main">
  <c r="B60" i="12" l="1"/>
  <c r="B53" i="12" l="1"/>
  <c r="B55" i="12"/>
  <c r="N34" i="10" l="1"/>
  <c r="N32" i="10"/>
  <c r="N31" i="10"/>
  <c r="L27" i="10" l="1"/>
  <c r="N27" i="10"/>
  <c r="L30" i="10" l="1"/>
  <c r="C53" i="9"/>
  <c r="D32" i="10" l="1"/>
  <c r="D31" i="10"/>
  <c r="N30" i="10"/>
  <c r="L45" i="10" l="1"/>
  <c r="N45" i="10"/>
  <c r="L47" i="10"/>
  <c r="N47" i="10"/>
  <c r="E53" i="9" l="1"/>
  <c r="F53" i="9"/>
  <c r="B69" i="12" l="1"/>
  <c r="D53" i="9"/>
  <c r="C33" i="10" l="1"/>
  <c r="D40" i="10"/>
  <c r="D41" i="10"/>
  <c r="D42" i="10"/>
  <c r="D43" i="10"/>
  <c r="D45" i="10"/>
  <c r="D51" i="10"/>
  <c r="D39" i="10"/>
  <c r="N54" i="10"/>
  <c r="D54" i="10" s="1"/>
  <c r="N55" i="10"/>
  <c r="D55" i="10" s="1"/>
  <c r="N56" i="10"/>
  <c r="D56" i="10" s="1"/>
  <c r="N57" i="10"/>
  <c r="D57" i="10" s="1"/>
  <c r="N53" i="10"/>
  <c r="D53" i="10" s="1"/>
  <c r="L54" i="10"/>
  <c r="L55" i="10"/>
  <c r="L56" i="10"/>
  <c r="L57" i="10"/>
  <c r="L53" i="10"/>
  <c r="N46" i="10"/>
  <c r="D46" i="10" s="1"/>
  <c r="D47" i="10"/>
  <c r="N48" i="10"/>
  <c r="D48" i="10" s="1"/>
  <c r="N49" i="10"/>
  <c r="D49" i="10" s="1"/>
  <c r="N50" i="10"/>
  <c r="D50" i="10" s="1"/>
  <c r="N44" i="10"/>
  <c r="D44" i="10" s="1"/>
  <c r="L46" i="10"/>
  <c r="L48" i="10"/>
  <c r="L49" i="10"/>
  <c r="L50" i="10"/>
  <c r="L44" i="10"/>
  <c r="D37" i="10"/>
  <c r="AB42" i="10"/>
  <c r="C42" i="10" s="1"/>
  <c r="D27" i="10"/>
  <c r="C27" i="10"/>
  <c r="D33" i="10"/>
  <c r="D34" i="10"/>
  <c r="C32" i="10"/>
  <c r="D30" i="10" l="1"/>
  <c r="D52" i="10" s="1"/>
  <c r="N52" i="10" s="1"/>
  <c r="B57" i="12"/>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B54" i="12" s="1"/>
  <c r="B52" i="12" s="1"/>
  <c r="F28" i="10"/>
  <c r="E28" i="10" s="1"/>
  <c r="F26" i="10"/>
  <c r="E26" i="10" s="1"/>
  <c r="E24"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<sst xmlns="http://schemas.openxmlformats.org/spreadsheetml/2006/main" count="1464" uniqueCount="599">
  <si>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</si>
  <si>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</si>
  <si>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</si>
  <si>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</si>
  <si>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</si>
  <si>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</si>
  <si>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</si>
  <si>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</si>
  <si>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</si>
  <si>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</si>
  <si>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</si>
  <si>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</si>
  <si>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</si>
  <si>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</si>
  <si>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</si>
  <si>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</si>
  <si>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</si>
  <si>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</si>
  <si>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</si>
  <si>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</si>
  <si>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</si>
  <si>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</si>
  <si>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</si>
  <si>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</si>
  <si>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</si>
  <si>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</si>
  <si>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</si>
  <si>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</si>
  <si>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</si>
  <si>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</si>
  <si>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</si>
  <si>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</si>
  <si>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</si>
  <si>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</si>
  <si>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</si>
  <si>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</si>
  <si>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</si>
  <si>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</si>
  <si>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</si>
  <si>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</si>
  <si>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</si>
  <si>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</si>
  <si>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</si>
  <si>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</si>
  <si>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</si>
  <si>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</si>
  <si>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</si>
  <si>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</si>
  <si>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</si>
  <si>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</si>
  <si>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</si>
  <si>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</si>
  <si>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</si>
  <si>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</si>
  <si>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</si>
  <si>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</si>
  <si>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</si>
  <si>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</si>
  <si>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</si>
  <si>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</si>
  <si>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</si>
  <si>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</si>
  <si>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</si>
  <si>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</si>
  <si>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</si>
  <si>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</si>
  <si>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</si>
  <si>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</si>
  <si>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</si>
  <si>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</si>
  <si>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</si>
  <si>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</si>
  <si>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</si>
  <si>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</si>
  <si>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</si>
  <si>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</si>
  <si>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</si>
  <si>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</si>
  <si>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</si>
  <si>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</si>
  <si>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</si>
  <si>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</si>
  <si>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</si>
  <si>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</si>
  <si>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</si>
  <si>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</si>
  <si>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</si>
  <si>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</si>
  <si>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</si>
  <si>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</si>
  <si>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</si>
  <si>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</si>
  <si>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</si>
  <si>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</si>
  <si>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</si>
  <si>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</si>
  <si>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</si>
  <si>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</si>
  <si>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</si>
  <si>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</si>
  <si>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</si>
  <si>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</si>
  <si>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</si>
  <si>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</si>
  <si>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</si>
  <si>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</si>
  <si>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</si>
  <si>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</si>
  <si>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</si>
  <si>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</si>
  <si>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</si>
  <si>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</si>
  <si>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</si>
  <si>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</si>
  <si>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</si>
  <si>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</si>
  <si>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</si>
  <si>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</si>
  <si>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</si>
  <si>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</si>
  <si>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</si>
  <si>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</si>
  <si>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</si>
  <si>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</si>
  <si>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</si>
  <si>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</si>
  <si>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</si>
  <si>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</si>
  <si>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</si>
  <si>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</si>
  <si>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</si>
  <si>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</si>
  <si>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</si>
  <si>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</si>
  <si>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</si>
  <si>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</si>
  <si>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</si>
  <si>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</si>
  <si>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</si>
  <si>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</si>
  <si>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</si>
  <si>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</si>
  <si>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</si>
  <si>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</si>
  <si>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</si>
  <si>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</si>
  <si>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</si>
  <si>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</si>
  <si>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</si>
  <si>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</si>
  <si>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</si>
  <si>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</si>
  <si>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</si>
  <si>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</si>
  <si>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</si>
  <si>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</si>
  <si>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</si>
  <si>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</si>
  <si>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</si>
  <si>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</si>
  <si>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</si>
  <si>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</si>
  <si>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</si>
  <si>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</si>
  <si>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</si>
  <si>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</si>
  <si>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</si>
  <si>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</si>
  <si>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</si>
  <si>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</si>
  <si>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</si>
  <si>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</si>
  <si>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</si>
  <si>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</si>
  <si>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</si>
  <si>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</si>
  <si>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</si>
  <si>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</si>
  <si>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</si>
  <si>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</si>
  <si>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</si>
  <si>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</si>
  <si>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</si>
  <si>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</si>
  <si>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</si>
  <si>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</si>
  <si>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</si>
  <si>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</si>
  <si>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</si>
  <si>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</si>
  <si>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</si>
  <si>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</si>
  <si>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</si>
  <si>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</si>
  <si>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</si>
  <si>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</si>
  <si>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</si>
  <si>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</si>
  <si>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</si>
  <si>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</si>
  <si>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</si>
  <si>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</si>
  <si>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</si>
  <si>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</si>
  <si>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</si>
  <si>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</si>
  <si>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</si>
  <si>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</si>
  <si>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</si>
  <si>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</si>
  <si>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</si>
  <si>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</si>
  <si>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</si>
  <si>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</si>
  <si>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</si>
  <si>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</si>
  <si>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</si>
  <si>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</si>
  <si>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</si>
  <si>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</si>
  <si>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</si>
  <si>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</si>
  <si>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</si>
  <si>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</si>
  <si>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</si>
  <si>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</si>
  <si>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</si>
  <si>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</si>
  <si>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</si>
  <si>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</si>
  <si>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</si>
  <si>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</si>
  <si>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</si>
  <si>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</si>
  <si>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</si>
  <si>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</si>
  <si>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</si>
  <si>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</si>
  <si>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</si>
  <si>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</si>
  <si>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</si>
  <si>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</si>
  <si>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</si>
  <si>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</si>
  <si>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</si>
  <si>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</si>
  <si>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</si>
  <si>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</si>
  <si>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</si>
  <si>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</si>
  <si>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</si>
  <si>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</si>
  <si>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</si>
  <si>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</si>
  <si>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</si>
  <si>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</si>
  <si>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</si>
  <si>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</si>
  <si>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</si>
  <si>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</si>
  <si>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</si>
  <si>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</si>
  <si>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</si>
  <si>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</si>
  <si>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</si>
  <si>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</si>
  <si>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</si>
  <si>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</si>
  <si>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</si>
  <si>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</si>
  <si>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</si>
  <si>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</si>
  <si>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</si>
  <si>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</si>
  <si>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</si>
  <si>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</si>
  <si>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</si>
  <si>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</si>
  <si>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</si>
  <si>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</si>
  <si>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</si>
  <si>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</si>
  <si>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</si>
  <si>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</si>
  <si>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</si>
  <si>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</si>
  <si>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</si>
  <si>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</si>
  <si>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</si>
  <si>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</si>
  <si>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</si>
  <si>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</si>
  <si>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</si>
  <si>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</si>
  <si>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</si>
  <si>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</si>
  <si>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</si>
  <si>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</si>
  <si>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</si>
  <si>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</si>
  <si>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</si>
  <si>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</si>
  <si>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</si>
  <si>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</si>
  <si>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</si>
  <si>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</si>
  <si>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</si>
  <si>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</si>
  <si>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</si>
  <si>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</si>
  <si>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</si>
  <si>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</si>
  <si>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</si>
  <si>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</si>
  <si>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</si>
  <si>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</si>
  <si>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</si>
  <si>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</si>
  <si>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</si>
  <si>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</si>
  <si>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</si>
  <si>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</si>
  <si>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</si>
  <si>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</si>
  <si>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</si>
  <si>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</si>
  <si>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</si>
  <si>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</si>
  <si>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</si>
  <si>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</si>
  <si>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</si>
  <si>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</si>
  <si>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</si>
  <si>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</si>
  <si>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</si>
  <si>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</si>
  <si>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</si>
  <si>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</si>
  <si>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</si>
  <si>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</si>
  <si>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</si>
  <si>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</si>
  <si>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</si>
  <si>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</si>
  <si>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</si>
  <si>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</si>
  <si>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</si>
  <si>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</si>
  <si>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</si>
  <si>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</si>
  <si>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</si>
  <si>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</si>
  <si>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</si>
  <si>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</si>
  <si>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</si>
  <si>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</si>
  <si>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</si>
  <si>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</si>
  <si>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</si>
  <si>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</si>
  <si>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</si>
  <si>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</si>
  <si>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</si>
  <si>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</si>
  <si>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</si>
  <si>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</si>
  <si>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</si>
  <si>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</si>
  <si>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</si>
  <si>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</si>
  <si>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</si>
  <si>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</si>
  <si>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</si>
  <si>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</si>
  <si>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</si>
  <si>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</si>
  <si>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</si>
  <si>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</si>
  <si>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</si>
  <si>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</si>
  <si>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</si>
  <si>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</si>
  <si>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</si>
  <si>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</si>
  <si>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</si>
  <si>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</si>
  <si>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</si>
  <si>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</si>
  <si>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</si>
  <si>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</si>
  <si>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</si>
  <si>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</si>
  <si>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</si>
  <si>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</si>
  <si>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</si>
  <si>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</si>
  <si>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</si>
  <si>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</si>
  <si>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</si>
  <si>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</si>
  <si>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</si>
  <si>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</si>
  <si>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</si>
  <si>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</si>
  <si>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</si>
  <si>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</si>
  <si>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</si>
  <si>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</si>
  <si>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</si>
  <si>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</si>
  <si>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</si>
  <si>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</si>
  <si>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</si>
  <si>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</si>
  <si>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</si>
  <si>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</si>
  <si>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</si>
  <si>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</si>
  <si>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</si>
  <si>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</si>
  <si>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</si>
  <si>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</si>
  <si>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</si>
  <si>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</si>
  <si>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</si>
  <si>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</si>
  <si>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</si>
  <si>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</si>
  <si>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</si>
  <si>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</si>
  <si>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</si>
  <si>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</si>
  <si>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</si>
  <si>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</si>
  <si>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</si>
  <si>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</si>
  <si>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</si>
  <si>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</si>
  <si>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</si>
  <si>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</si>
  <si>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</si>
  <si>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</si>
  <si>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</si>
  <si>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</si>
  <si>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</si>
  <si>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</si>
  <si>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</si>
  <si>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</si>
  <si>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</si>
  <si>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</si>
  <si>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</si>
  <si>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</si>
  <si>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</si>
  <si>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</si>
  <si>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</si>
  <si>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</si>
  <si>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</si>
  <si>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</si>
  <si>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</si>
  <si>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</si>
  <si>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</si>
  <si>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</si>
  <si>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</si>
  <si>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</si>
  <si>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</si>
  <si>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</si>
  <si>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</si>
  <si>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</si>
  <si>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</si>
  <si>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</si>
  <si>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</si>
  <si>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</si>
  <si>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</si>
  <si>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</si>
  <si>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</si>
  <si>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</si>
  <si>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</si>
  <si>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</si>
  <si>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</si>
  <si>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</si>
  <si>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</si>
  <si>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</si>
  <si>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</si>
  <si>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</si>
  <si>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</si>
  <si>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</si>
  <si>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</si>
  <si>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</si>
  <si>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</si>
  <si>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</si>
  <si>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</si>
  <si>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</si>
  <si>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</si>
  <si>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</si>
  <si>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</si>
  <si>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</si>
  <si>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</si>
  <si>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</si>
  <si>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</si>
  <si>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</si>
  <si>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</si>
  <si>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</si>
  <si>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</si>
  <si>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</si>
  <si>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</si>
  <si>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</si>
  <si>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</si>
  <si>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</si>
  <si>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</si>
  <si>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</si>
  <si>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</si>
  <si>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</si>
  <si>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</si>
  <si>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</si>
  <si>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</si>
  <si>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</si>
  <si>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</si>
  <si>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</si>
  <si>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</si>
  <si>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</si>
  <si>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</si>
  <si>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</si>
  <si>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</si>
  <si>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</si>
  <si>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</si>
  <si>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</si>
  <si>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</si>
  <si>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</si>
  <si>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</si>
  <si>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</si>
  <si>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</si>
  <si>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</si>
  <si>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</si>
  <si>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</si>
  <si>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</si>
  <si>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</si>
  <si>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</si>
  <si>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</si>
  <si>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</si>
  <si>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</si>
  <si>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</si>
  <si>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</si>
  <si>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</si>
  <si>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</si>
  <si>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</si>
  <si>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</si>
  <si>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</si>
  <si>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</si>
  <si>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</si>
  <si>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</si>
  <si>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</si>
  <si>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</si>
  <si>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</si>
  <si>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</si>
  <si>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</si>
  <si>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</si>
  <si>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</si>
  <si>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</si>
  <si>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</si>
  <si>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</si>
  <si>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</si>
  <si>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</si>
  <si>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</si>
  <si>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</si>
  <si>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</si>
  <si>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</si>
  <si>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</si>
  <si>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</si>
  <si>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</si>
  <si>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</si>
  <si>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</si>
  <si>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</si>
  <si>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 xml:space="preserve">имеется
</t>
  </si>
  <si>
    <t xml:space="preserve">Протокол технического совещания по защите ИПР 2025 г. от 18.10.24г.
</t>
  </si>
  <si>
    <t>-</t>
  </si>
  <si>
    <t>с НДС</t>
  </si>
  <si>
    <t>1.4 Прочее новое строительство объектов электросетевого хозяйства</t>
  </si>
  <si>
    <t>Развитие электрической сети</t>
  </si>
  <si>
    <t>Усовершенствование системы электросетевого хозяйства.</t>
  </si>
  <si>
    <t>Строительство</t>
  </si>
  <si>
    <t>Строительство распределительных сетей ВЛ-10 кВ, ВЛ-0,4 кВ, ТП(РП)-10/0,4 кВ, р.ц. Северный</t>
  </si>
  <si>
    <t>О_ИП00227</t>
  </si>
  <si>
    <t>филиал АО "Оренбургкоммунэлектросеть" - Бугурусланские КЭС</t>
  </si>
  <si>
    <t>Северный район</t>
  </si>
  <si>
    <t>4,838 млн. руб.</t>
  </si>
  <si>
    <t xml:space="preserve"> ВЛЗ-10 кВ фидер «СВ-1»</t>
  </si>
  <si>
    <t xml:space="preserve"> КЛ-10 кВ фидер «СВ-1»</t>
  </si>
  <si>
    <t>ВЛ</t>
  </si>
  <si>
    <t>КЛ</t>
  </si>
  <si>
    <t>Строительство ВЛ-10кВ, КЛ-10кВ (длина 0,97км)</t>
  </si>
  <si>
    <t>0,97 км</t>
  </si>
  <si>
    <t xml:space="preserve">Стойки СВ-105-5, СВ-110-5, провод СИП, кабель ААБ2лШв </t>
  </si>
  <si>
    <t>4,031 млн. руб.</t>
  </si>
  <si>
    <t>скрытый</t>
  </si>
  <si>
    <t>ж/б</t>
  </si>
  <si>
    <t>Ввод 0,17км КЛ-10кВ; 0,8км ВЛ-10кВ</t>
  </si>
  <si>
    <t xml:space="preserve">13,324 млн. руб./км; </t>
  </si>
  <si>
    <t>П</t>
  </si>
  <si>
    <t>ЛСР, ССР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</si>
</sst>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0.00\ _₽"/>
    <numFmt numFmtId="169" formatCode="#,##0.00_ ;\-#,##0.00\ "/>
    <numFmt numFmtId="170" formatCode="0.000"/>
    <numFmt numFmtId="171" formatCode="#,##0.000"/>
    <numFmt numFmtId="172" formatCode="_-* #,##0.000_р_._-;\-* #,##0.000_р_._-;_-* &quot;-&quot;??_р_._-;_-@_-"/>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8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0"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9"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0"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8"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10" fillId="0" borderId="2" xfId="62" applyFont="1" applyFill="1" applyBorder="1" applyAlignment="1">
      <alignment horizontal="left" wrapText="1"/>
    </xf>
    <xf numFmtId="0" fontId="10" fillId="0" borderId="0" xfId="62" applyFont="1" applyFill="1" applyAlignment="1">
      <alignment horizontal="left"/>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7" fontId="6" fillId="0" borderId="1" xfId="49" applyNumberFormat="1"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0"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10" fillId="0" borderId="1" xfId="68" applyNumberFormat="1" applyFont="1" applyFill="1" applyBorder="1" applyAlignment="1">
      <alignment horizontal="center" vertical="center" wrapText="1"/>
    </xf>
    <xf numFmtId="0" fontId="10" fillId="24" borderId="1" xfId="1" applyFont="1" applyFill="1" applyBorder="1" applyAlignment="1">
      <alignment vertical="center" wrapText="1"/>
    </xf>
    <xf numFmtId="0" fontId="10" fillId="24" borderId="1" xfId="1" applyFont="1" applyFill="1" applyBorder="1" applyAlignment="1">
      <alignment horizontal="left" vertical="center" wrapText="1"/>
    </xf>
    <xf numFmtId="0" fontId="10" fillId="0" borderId="21" xfId="62" applyFont="1" applyFill="1" applyBorder="1" applyAlignment="1">
      <alignment horizontal="left" wrapText="1"/>
    </xf>
    <xf numFmtId="0" fontId="10" fillId="0" borderId="1" xfId="62" applyFont="1" applyFill="1" applyBorder="1" applyAlignment="1">
      <alignment horizontal="left" wrapText="1"/>
    </xf>
    <xf numFmtId="0" fontId="10" fillId="24" borderId="1" xfId="62" applyFont="1" applyFill="1" applyBorder="1" applyAlignment="1">
      <alignment horizontal="left"/>
    </xf>
    <xf numFmtId="0" fontId="10" fillId="24" borderId="1" xfId="62" applyFont="1" applyFill="1" applyBorder="1" applyAlignment="1">
      <alignment horizontal="left" wrapText="1"/>
    </xf>
    <xf numFmtId="171" fontId="6" fillId="0" borderId="1" xfId="1" applyNumberFormat="1" applyFont="1" applyFill="1" applyBorder="1" applyAlignment="1">
      <alignment horizontal="center" vertical="center" wrapText="1"/>
    </xf>
    <xf numFmtId="43" fontId="10" fillId="0" borderId="1" xfId="68" applyNumberFormat="1" applyFont="1" applyFill="1" applyBorder="1" applyAlignment="1">
      <alignment horizontal="center" vertical="center" wrapText="1"/>
    </xf>
    <xf numFmtId="172" fontId="10" fillId="0" borderId="1" xfId="68" applyNumberFormat="1" applyFont="1" applyFill="1" applyBorder="1" applyAlignment="1">
      <alignment horizontal="center"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46" fillId="0" borderId="0" xfId="1" applyFont="1" applyFill="1" applyAlignment="1">
      <alignment horizontal="center" vertical="center" wrapText="1"/>
    </xf>
    <xf numFmtId="0" fontId="38" fillId="0" borderId="1" xfId="1" applyFont="1" applyBorder="1" applyAlignment="1">
      <alignment horizontal="center" vertical="center" wrapText="1"/>
    </xf>
    <xf numFmtId="0" fontId="46" fillId="0" borderId="0" xfId="1" applyFont="1" applyAlignment="1">
      <alignment horizontal="center" vertical="center"/>
    </xf>
    <xf numFmtId="0" fontId="56"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11" fillId="0" borderId="0" xfId="1" applyFont="1" applyFill="1" applyAlignment="1">
      <alignment horizontal="center" vertic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56" fillId="0" borderId="0"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1" fontId="10" fillId="0" borderId="1" xfId="2" applyNumberFormat="1" applyFont="1" applyFill="1" applyBorder="1" applyAlignment="1">
      <alignment horizontal="center" vertical="center" wrapText="1"/>
    </xf>
    <xf numFmtId="1" fontId="39" fillId="0" borderId="4" xfId="67" applyNumberFormat="1" applyFont="1" applyFill="1" applyBorder="1" applyAlignment="1">
      <alignment horizontal="center" vertical="center" wrapText="1"/>
    </xf>
    <xf numFmtId="1" fontId="39" fillId="0" borderId="7" xfId="67" applyNumberFormat="1" applyFont="1" applyFill="1" applyBorder="1" applyAlignment="1">
      <alignment horizontal="center" vertical="center" wrapText="1"/>
    </xf>
    <xf numFmtId="1" fontId="39" fillId="0" borderId="4" xfId="2" applyNumberFormat="1" applyFont="1" applyFill="1" applyBorder="1" applyAlignment="1">
      <alignment horizontal="center" vertical="center" wrapText="1"/>
    </xf>
    <xf numFmtId="1" fontId="39" fillId="0" borderId="3" xfId="2" applyNumberFormat="1" applyFont="1" applyFill="1" applyBorder="1" applyAlignment="1">
      <alignment horizontal="center" vertical="center" wrapText="1"/>
    </xf>
    <xf numFmtId="1" fontId="39" fillId="0" borderId="1" xfId="2" applyNumberFormat="1" applyFont="1" applyFill="1" applyBorder="1" applyAlignment="1">
      <alignment horizontal="center" vertical="center" wrapText="1"/>
    </xf>
    <xf numFmtId="1" fontId="39" fillId="0" borderId="1" xfId="67" applyNumberFormat="1" applyFont="1" applyFill="1" applyBorder="1" applyAlignment="1">
      <alignment horizontal="center" vertical="center" wrapText="1"/>
    </xf>
    <xf numFmtId="1" fontId="39" fillId="0" borderId="46" xfId="2" applyNumberFormat="1" applyFont="1" applyFill="1" applyBorder="1" applyAlignment="1">
      <alignment horizontal="justify" vertic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9"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3" zoomScale="85" zoomScaleSheetLayoutView="85" workbookViewId="0">
      <selection activeCell="C50" sqref="C50"/>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0" hidden="1" customWidth="1"/>
    <col min="5" max="21" width="8.85546875" style="200" customWidth="1"/>
    <col min="22" max="16384" width="9.140625" style="200"/>
  </cols>
  <sheetData>
    <row r="1" spans="1:22" s="7" customFormat="1" ht="18.75" customHeight="1" x14ac:dyDescent="0.2">
      <c r="A1" s="94"/>
      <c r="B1" s="94"/>
      <c r="C1" s="164" t="s">
        <v>67</v>
      </c>
    </row>
    <row r="2" spans="1:22" s="7" customFormat="1" ht="18.75" customHeight="1" x14ac:dyDescent="0.3">
      <c r="A2" s="94"/>
      <c r="B2" s="94"/>
      <c r="C2" s="165" t="s">
        <v>9</v>
      </c>
    </row>
    <row r="3" spans="1:22" s="7" customFormat="1" ht="18.75" x14ac:dyDescent="0.3">
      <c r="A3" s="179"/>
      <c r="B3" s="94"/>
      <c r="C3" s="165" t="s">
        <v>66</v>
      </c>
    </row>
    <row r="4" spans="1:22" s="7" customFormat="1" ht="18.75" x14ac:dyDescent="0.3">
      <c r="A4" s="179"/>
      <c r="B4" s="94"/>
      <c r="C4" s="94"/>
      <c r="H4" s="165"/>
    </row>
    <row r="5" spans="1:22" s="7" customFormat="1" ht="15.75" x14ac:dyDescent="0.25">
      <c r="A5" s="286" t="s">
        <v>570</v>
      </c>
      <c r="B5" s="286"/>
      <c r="C5" s="286"/>
      <c r="D5" s="180"/>
      <c r="E5" s="180"/>
      <c r="F5" s="180"/>
      <c r="G5" s="180"/>
      <c r="H5" s="180"/>
      <c r="I5" s="180"/>
      <c r="J5" s="180"/>
    </row>
    <row r="6" spans="1:22" s="7" customFormat="1" ht="18.75" x14ac:dyDescent="0.3">
      <c r="A6" s="179"/>
      <c r="B6" s="94"/>
      <c r="C6" s="94"/>
      <c r="H6" s="165"/>
    </row>
    <row r="7" spans="1:22" s="7" customFormat="1" ht="18.75" x14ac:dyDescent="0.2">
      <c r="A7" s="290" t="s">
        <v>8</v>
      </c>
      <c r="B7" s="290"/>
      <c r="C7" s="290"/>
      <c r="D7" s="181"/>
      <c r="E7" s="181"/>
      <c r="F7" s="181"/>
      <c r="G7" s="181"/>
      <c r="H7" s="181"/>
      <c r="I7" s="181"/>
      <c r="J7" s="181"/>
      <c r="K7" s="181"/>
      <c r="L7" s="181"/>
      <c r="M7" s="181"/>
      <c r="N7" s="181"/>
      <c r="O7" s="181"/>
      <c r="P7" s="181"/>
      <c r="Q7" s="181"/>
      <c r="R7" s="181"/>
      <c r="S7" s="181"/>
      <c r="T7" s="181"/>
      <c r="U7" s="181"/>
      <c r="V7" s="181"/>
    </row>
    <row r="8" spans="1:22" s="7" customFormat="1" ht="18.75" x14ac:dyDescent="0.2">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8.75" x14ac:dyDescent="0.2">
      <c r="A9" s="289" t="s">
        <v>569</v>
      </c>
      <c r="B9" s="289"/>
      <c r="C9" s="289"/>
      <c r="D9" s="183"/>
      <c r="E9" s="183"/>
      <c r="F9" s="183"/>
      <c r="G9" s="183"/>
      <c r="H9" s="183"/>
      <c r="I9" s="181"/>
      <c r="J9" s="181"/>
      <c r="K9" s="181"/>
      <c r="L9" s="181"/>
      <c r="M9" s="181"/>
      <c r="N9" s="181"/>
      <c r="O9" s="181"/>
      <c r="P9" s="181"/>
      <c r="Q9" s="181"/>
      <c r="R9" s="181"/>
      <c r="S9" s="181"/>
      <c r="T9" s="181"/>
      <c r="U9" s="181"/>
      <c r="V9" s="181"/>
    </row>
    <row r="10" spans="1:22" s="7" customFormat="1" ht="18.75" x14ac:dyDescent="0.2">
      <c r="A10" s="287" t="s">
        <v>7</v>
      </c>
      <c r="B10" s="287"/>
      <c r="C10" s="287"/>
      <c r="D10" s="184"/>
      <c r="E10" s="184"/>
      <c r="F10" s="184"/>
      <c r="G10" s="184"/>
      <c r="H10" s="184"/>
      <c r="I10" s="181"/>
      <c r="J10" s="181"/>
      <c r="K10" s="181"/>
      <c r="L10" s="181"/>
      <c r="M10" s="181"/>
      <c r="N10" s="181"/>
      <c r="O10" s="181"/>
      <c r="P10" s="181"/>
      <c r="Q10" s="181"/>
      <c r="R10" s="181"/>
      <c r="S10" s="181"/>
      <c r="T10" s="181"/>
      <c r="U10" s="181"/>
      <c r="V10" s="181"/>
    </row>
    <row r="11" spans="1:22" s="7" customFormat="1" ht="18.75" x14ac:dyDescent="0.2">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8.75" x14ac:dyDescent="0.2">
      <c r="A12" s="290" t="s">
        <v>581</v>
      </c>
      <c r="B12" s="290"/>
      <c r="C12" s="290"/>
      <c r="D12" s="183"/>
      <c r="E12" s="183"/>
      <c r="F12" s="183"/>
      <c r="G12" s="183"/>
      <c r="H12" s="183"/>
      <c r="I12" s="181"/>
      <c r="J12" s="181"/>
      <c r="K12" s="181"/>
      <c r="L12" s="181"/>
      <c r="M12" s="181"/>
      <c r="N12" s="181"/>
      <c r="O12" s="181"/>
      <c r="P12" s="181"/>
      <c r="Q12" s="181"/>
      <c r="R12" s="181"/>
      <c r="S12" s="181"/>
      <c r="T12" s="181"/>
      <c r="U12" s="181"/>
      <c r="V12" s="181"/>
    </row>
    <row r="13" spans="1:22" s="7" customFormat="1" ht="18.75" x14ac:dyDescent="0.2">
      <c r="A13" s="287" t="s">
        <v>6</v>
      </c>
      <c r="B13" s="287"/>
      <c r="C13" s="287"/>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
      <c r="A15" s="291" t="s">
        <v>580</v>
      </c>
      <c r="B15" s="291"/>
      <c r="C15" s="291"/>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
      <c r="A16" s="287" t="s">
        <v>5</v>
      </c>
      <c r="B16" s="287"/>
      <c r="C16" s="287"/>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
      <c r="A18" s="288" t="s">
        <v>453</v>
      </c>
      <c r="B18" s="289"/>
      <c r="C18" s="289"/>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
      <c r="A22" s="196" t="s">
        <v>63</v>
      </c>
      <c r="B22" s="197" t="s">
        <v>311</v>
      </c>
      <c r="C22" s="155" t="s">
        <v>576</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
      <c r="A23" s="196" t="s">
        <v>62</v>
      </c>
      <c r="B23" s="198" t="s">
        <v>481</v>
      </c>
      <c r="C23" s="275" t="s">
        <v>577</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
      <c r="A24" s="283"/>
      <c r="B24" s="284"/>
      <c r="C24" s="285"/>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
      <c r="A25" s="196" t="s">
        <v>61</v>
      </c>
      <c r="B25" s="155" t="s">
        <v>402</v>
      </c>
      <c r="C25" s="156" t="s">
        <v>582</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
      <c r="A26" s="196" t="s">
        <v>60</v>
      </c>
      <c r="B26" s="155" t="s">
        <v>73</v>
      </c>
      <c r="C26" s="156" t="s">
        <v>571</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
      <c r="A27" s="196" t="s">
        <v>58</v>
      </c>
      <c r="B27" s="155" t="s">
        <v>72</v>
      </c>
      <c r="C27" s="156" t="s">
        <v>583</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
      <c r="A28" s="196" t="s">
        <v>57</v>
      </c>
      <c r="B28" s="155" t="s">
        <v>403</v>
      </c>
      <c r="C28" s="156" t="s">
        <v>485</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
      <c r="A29" s="196" t="s">
        <v>55</v>
      </c>
      <c r="B29" s="155" t="s">
        <v>404</v>
      </c>
      <c r="C29" s="156" t="s">
        <v>485</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
      <c r="A30" s="196" t="s">
        <v>53</v>
      </c>
      <c r="B30" s="155" t="s">
        <v>405</v>
      </c>
      <c r="C30" s="156" t="s">
        <v>485</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
      <c r="A31" s="196" t="s">
        <v>71</v>
      </c>
      <c r="B31" s="155" t="s">
        <v>406</v>
      </c>
      <c r="C31" s="156" t="s">
        <v>485</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
      <c r="A32" s="196" t="s">
        <v>69</v>
      </c>
      <c r="B32" s="155" t="s">
        <v>407</v>
      </c>
      <c r="C32" s="156" t="s">
        <v>485</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25">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196" t="s">
        <v>423</v>
      </c>
      <c r="B36" s="155" t="s">
        <v>410</v>
      </c>
      <c r="C36" s="156" t="s">
        <v>485</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25">
      <c r="A37" s="196" t="s">
        <v>413</v>
      </c>
      <c r="B37" s="155" t="s">
        <v>411</v>
      </c>
      <c r="C37" s="156" t="s">
        <v>572</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83"/>
      <c r="B39" s="284"/>
      <c r="C39" s="285"/>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196" t="s">
        <v>414</v>
      </c>
      <c r="B40" s="155" t="s">
        <v>466</v>
      </c>
      <c r="C40" s="202" t="s">
        <v>590</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196" t="s">
        <v>449</v>
      </c>
      <c r="B45" s="155" t="s">
        <v>455</v>
      </c>
      <c r="C45" s="272"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196" t="s">
        <v>417</v>
      </c>
      <c r="B46" s="155" t="s">
        <v>456</v>
      </c>
      <c r="C46" s="272" t="s">
        <v>477</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83"/>
      <c r="B47" s="284"/>
      <c r="C47" s="285"/>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196" t="s">
        <v>450</v>
      </c>
      <c r="B48" s="155" t="s">
        <v>464</v>
      </c>
      <c r="C48" s="202" t="s">
        <v>584</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25">
      <c r="A49" s="196" t="s">
        <v>418</v>
      </c>
      <c r="B49" s="155" t="s">
        <v>465</v>
      </c>
      <c r="C49" s="202" t="s">
        <v>592</v>
      </c>
      <c r="D49" s="201" t="s">
        <v>475</v>
      </c>
      <c r="E49" s="203"/>
      <c r="F49" s="203"/>
      <c r="G49" s="203"/>
      <c r="H49" s="203"/>
      <c r="I49" s="203"/>
      <c r="J49" s="199"/>
      <c r="K49" s="199"/>
      <c r="L49" s="199"/>
      <c r="M49" s="199"/>
      <c r="N49" s="199"/>
      <c r="O49" s="199"/>
      <c r="P49" s="199"/>
      <c r="Q49" s="199"/>
      <c r="R49" s="199"/>
      <c r="S49" s="199"/>
      <c r="T49" s="199"/>
      <c r="U49" s="199"/>
      <c r="V49" s="199"/>
    </row>
    <row r="50" spans="1:22" x14ac:dyDescent="0.25">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25">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25">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25">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25">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25">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25">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25">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25">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25">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25">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25">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25">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25">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25">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25">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25">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25">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25">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25">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25">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25">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25">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25">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25">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25">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25">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25">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25">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25">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25">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25">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25">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25">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25">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25">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25">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25">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25">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25">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25">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25">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25">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25">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25">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25">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25">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25">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25">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25">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1"/>
    </customSheetView>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9" customFormat="1" ht="15.75" x14ac:dyDescent="0.2">
      <c r="A5" s="85"/>
    </row>
    <row r="6" spans="1:28" s="9" customFormat="1" ht="18.75" x14ac:dyDescent="0.2">
      <c r="A6" s="293" t="s">
        <v>8</v>
      </c>
      <c r="B6" s="293"/>
      <c r="C6" s="293"/>
      <c r="D6" s="293"/>
      <c r="E6" s="293"/>
      <c r="F6" s="293"/>
      <c r="G6" s="293"/>
      <c r="H6" s="293"/>
      <c r="I6" s="293"/>
      <c r="J6" s="293"/>
      <c r="K6" s="293"/>
      <c r="L6" s="293"/>
      <c r="M6" s="293"/>
      <c r="N6" s="293"/>
      <c r="O6" s="293"/>
      <c r="P6" s="293"/>
      <c r="Q6" s="293"/>
      <c r="R6" s="293"/>
      <c r="S6" s="293"/>
      <c r="T6" s="90"/>
      <c r="U6" s="90"/>
      <c r="V6" s="90"/>
      <c r="W6" s="90"/>
      <c r="X6" s="90"/>
      <c r="Y6" s="90"/>
      <c r="Z6" s="90"/>
      <c r="AA6" s="90"/>
      <c r="AB6" s="90"/>
    </row>
    <row r="7" spans="1:28" s="9" customFormat="1" ht="18.75" x14ac:dyDescent="0.2">
      <c r="A7" s="293"/>
      <c r="B7" s="293"/>
      <c r="C7" s="293"/>
      <c r="D7" s="293"/>
      <c r="E7" s="293"/>
      <c r="F7" s="293"/>
      <c r="G7" s="293"/>
      <c r="H7" s="293"/>
      <c r="I7" s="293"/>
      <c r="J7" s="293"/>
      <c r="K7" s="293"/>
      <c r="L7" s="293"/>
      <c r="M7" s="293"/>
      <c r="N7" s="293"/>
      <c r="O7" s="293"/>
      <c r="P7" s="293"/>
      <c r="Q7" s="293"/>
      <c r="R7" s="293"/>
      <c r="S7" s="293"/>
      <c r="T7" s="90"/>
      <c r="U7" s="90"/>
      <c r="V7" s="90"/>
      <c r="W7" s="90"/>
      <c r="X7" s="90"/>
      <c r="Y7" s="90"/>
      <c r="Z7" s="90"/>
      <c r="AA7" s="90"/>
      <c r="AB7" s="90"/>
    </row>
    <row r="8" spans="1:28" s="9" customFormat="1" ht="18.75" x14ac:dyDescent="0.2">
      <c r="A8" s="294" t="str">
        <f>'1. паспорт местоположение'!A9:C9</f>
        <v>АО "Оренбургкоммунэлектросеть"</v>
      </c>
      <c r="B8" s="294"/>
      <c r="C8" s="294"/>
      <c r="D8" s="294"/>
      <c r="E8" s="294"/>
      <c r="F8" s="294"/>
      <c r="G8" s="294"/>
      <c r="H8" s="294"/>
      <c r="I8" s="294"/>
      <c r="J8" s="294"/>
      <c r="K8" s="294"/>
      <c r="L8" s="294"/>
      <c r="M8" s="294"/>
      <c r="N8" s="294"/>
      <c r="O8" s="294"/>
      <c r="P8" s="294"/>
      <c r="Q8" s="294"/>
      <c r="R8" s="294"/>
      <c r="S8" s="294"/>
      <c r="T8" s="90"/>
      <c r="U8" s="90"/>
      <c r="V8" s="90"/>
      <c r="W8" s="90"/>
      <c r="X8" s="90"/>
      <c r="Y8" s="90"/>
      <c r="Z8" s="90"/>
      <c r="AA8" s="90"/>
      <c r="AB8" s="90"/>
    </row>
    <row r="9" spans="1:28" s="9" customFormat="1" ht="18.75" x14ac:dyDescent="0.2">
      <c r="A9" s="298" t="s">
        <v>7</v>
      </c>
      <c r="B9" s="298"/>
      <c r="C9" s="298"/>
      <c r="D9" s="298"/>
      <c r="E9" s="298"/>
      <c r="F9" s="298"/>
      <c r="G9" s="298"/>
      <c r="H9" s="298"/>
      <c r="I9" s="298"/>
      <c r="J9" s="298"/>
      <c r="K9" s="298"/>
      <c r="L9" s="298"/>
      <c r="M9" s="298"/>
      <c r="N9" s="298"/>
      <c r="O9" s="298"/>
      <c r="P9" s="298"/>
      <c r="Q9" s="298"/>
      <c r="R9" s="298"/>
      <c r="S9" s="298"/>
      <c r="T9" s="90"/>
      <c r="U9" s="90"/>
      <c r="V9" s="90"/>
      <c r="W9" s="90"/>
      <c r="X9" s="90"/>
      <c r="Y9" s="90"/>
      <c r="Z9" s="90"/>
      <c r="AA9" s="90"/>
      <c r="AB9" s="90"/>
    </row>
    <row r="10" spans="1:28" s="9" customFormat="1" ht="18.75" x14ac:dyDescent="0.2">
      <c r="A10" s="293"/>
      <c r="B10" s="293"/>
      <c r="C10" s="293"/>
      <c r="D10" s="293"/>
      <c r="E10" s="293"/>
      <c r="F10" s="293"/>
      <c r="G10" s="293"/>
      <c r="H10" s="293"/>
      <c r="I10" s="293"/>
      <c r="J10" s="293"/>
      <c r="K10" s="293"/>
      <c r="L10" s="293"/>
      <c r="M10" s="293"/>
      <c r="N10" s="293"/>
      <c r="O10" s="293"/>
      <c r="P10" s="293"/>
      <c r="Q10" s="293"/>
      <c r="R10" s="293"/>
      <c r="S10" s="293"/>
      <c r="T10" s="90"/>
      <c r="U10" s="90"/>
      <c r="V10" s="90"/>
      <c r="W10" s="90"/>
      <c r="X10" s="90"/>
      <c r="Y10" s="90"/>
      <c r="Z10" s="90"/>
      <c r="AA10" s="90"/>
      <c r="AB10" s="90"/>
    </row>
    <row r="11" spans="1:28" s="9" customFormat="1" ht="18.75" x14ac:dyDescent="0.2">
      <c r="A11" s="293" t="str">
        <f>'1. паспорт местоположение'!A12:C12</f>
        <v>О_ИП00227</v>
      </c>
      <c r="B11" s="293"/>
      <c r="C11" s="293"/>
      <c r="D11" s="293"/>
      <c r="E11" s="293"/>
      <c r="F11" s="293"/>
      <c r="G11" s="293"/>
      <c r="H11" s="293"/>
      <c r="I11" s="293"/>
      <c r="J11" s="293"/>
      <c r="K11" s="293"/>
      <c r="L11" s="293"/>
      <c r="M11" s="293"/>
      <c r="N11" s="293"/>
      <c r="O11" s="293"/>
      <c r="P11" s="293"/>
      <c r="Q11" s="293"/>
      <c r="R11" s="293"/>
      <c r="S11" s="293"/>
      <c r="T11" s="90"/>
      <c r="U11" s="90"/>
      <c r="V11" s="90"/>
      <c r="W11" s="90"/>
      <c r="X11" s="90"/>
      <c r="Y11" s="90"/>
      <c r="Z11" s="90"/>
      <c r="AA11" s="90"/>
      <c r="AB11" s="90"/>
    </row>
    <row r="12" spans="1:28" s="9" customFormat="1" ht="18.75" x14ac:dyDescent="0.2">
      <c r="A12" s="298" t="s">
        <v>6</v>
      </c>
      <c r="B12" s="298"/>
      <c r="C12" s="298"/>
      <c r="D12" s="298"/>
      <c r="E12" s="298"/>
      <c r="F12" s="298"/>
      <c r="G12" s="298"/>
      <c r="H12" s="298"/>
      <c r="I12" s="298"/>
      <c r="J12" s="298"/>
      <c r="K12" s="298"/>
      <c r="L12" s="298"/>
      <c r="M12" s="298"/>
      <c r="N12" s="298"/>
      <c r="O12" s="298"/>
      <c r="P12" s="298"/>
      <c r="Q12" s="298"/>
      <c r="R12" s="298"/>
      <c r="S12" s="298"/>
      <c r="T12" s="90"/>
      <c r="U12" s="90"/>
      <c r="V12" s="90"/>
      <c r="W12" s="90"/>
      <c r="X12" s="90"/>
      <c r="Y12" s="90"/>
      <c r="Z12" s="90"/>
      <c r="AA12" s="90"/>
      <c r="AB12" s="90"/>
    </row>
    <row r="13" spans="1:28" s="91"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87"/>
      <c r="U13" s="87"/>
      <c r="V13" s="87"/>
      <c r="W13" s="87"/>
      <c r="X13" s="87"/>
      <c r="Y13" s="87"/>
      <c r="Z13" s="87"/>
      <c r="AA13" s="87"/>
      <c r="AB13" s="87"/>
    </row>
    <row r="14" spans="1:28" s="93" customFormat="1" ht="18.75" x14ac:dyDescent="0.2">
      <c r="A14" s="294" t="str">
        <f>'1. паспорт местоположение'!A15:C15</f>
        <v>Строительство распределительных сетей ВЛ-10 кВ, ВЛ-0,4 кВ, ТП(РП)-10/0,4 кВ, р.ц. Северный</v>
      </c>
      <c r="B14" s="294"/>
      <c r="C14" s="294"/>
      <c r="D14" s="294"/>
      <c r="E14" s="294"/>
      <c r="F14" s="294"/>
      <c r="G14" s="294"/>
      <c r="H14" s="294"/>
      <c r="I14" s="294"/>
      <c r="J14" s="294"/>
      <c r="K14" s="294"/>
      <c r="L14" s="294"/>
      <c r="M14" s="294"/>
      <c r="N14" s="294"/>
      <c r="O14" s="294"/>
      <c r="P14" s="294"/>
      <c r="Q14" s="294"/>
      <c r="R14" s="294"/>
      <c r="S14" s="294"/>
      <c r="T14" s="92"/>
      <c r="U14" s="92"/>
      <c r="V14" s="92"/>
      <c r="W14" s="92"/>
      <c r="X14" s="92"/>
      <c r="Y14" s="92"/>
      <c r="Z14" s="92"/>
      <c r="AA14" s="92"/>
      <c r="AB14" s="92"/>
    </row>
    <row r="15" spans="1:28" s="93" customFormat="1" ht="15" customHeight="1" x14ac:dyDescent="0.2">
      <c r="A15" s="298" t="s">
        <v>5</v>
      </c>
      <c r="B15" s="298"/>
      <c r="C15" s="298"/>
      <c r="D15" s="298"/>
      <c r="E15" s="298"/>
      <c r="F15" s="298"/>
      <c r="G15" s="298"/>
      <c r="H15" s="298"/>
      <c r="I15" s="298"/>
      <c r="J15" s="298"/>
      <c r="K15" s="298"/>
      <c r="L15" s="298"/>
      <c r="M15" s="298"/>
      <c r="N15" s="298"/>
      <c r="O15" s="298"/>
      <c r="P15" s="298"/>
      <c r="Q15" s="298"/>
      <c r="R15" s="298"/>
      <c r="S15" s="298"/>
      <c r="T15" s="89"/>
      <c r="U15" s="89"/>
      <c r="V15" s="89"/>
      <c r="W15" s="89"/>
      <c r="X15" s="89"/>
      <c r="Y15" s="89"/>
      <c r="Z15" s="89"/>
      <c r="AA15" s="89"/>
      <c r="AB15" s="89"/>
    </row>
    <row r="16" spans="1:28" s="2"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3"/>
      <c r="U16" s="3"/>
      <c r="V16" s="3"/>
      <c r="W16" s="3"/>
      <c r="X16" s="3"/>
      <c r="Y16" s="3"/>
    </row>
    <row r="17" spans="1:28" s="2" customFormat="1" ht="45.75" customHeight="1" x14ac:dyDescent="0.2">
      <c r="A17" s="301" t="s">
        <v>427</v>
      </c>
      <c r="B17" s="301"/>
      <c r="C17" s="301"/>
      <c r="D17" s="301"/>
      <c r="E17" s="301"/>
      <c r="F17" s="301"/>
      <c r="G17" s="301"/>
      <c r="H17" s="301"/>
      <c r="I17" s="301"/>
      <c r="J17" s="301"/>
      <c r="K17" s="301"/>
      <c r="L17" s="301"/>
      <c r="M17" s="301"/>
      <c r="N17" s="301"/>
      <c r="O17" s="301"/>
      <c r="P17" s="301"/>
      <c r="Q17" s="301"/>
      <c r="R17" s="301"/>
      <c r="S17" s="301"/>
      <c r="T17" s="4"/>
      <c r="U17" s="4"/>
      <c r="V17" s="4"/>
      <c r="W17" s="4"/>
      <c r="X17" s="4"/>
      <c r="Y17" s="4"/>
      <c r="Z17" s="4"/>
      <c r="AA17" s="4"/>
      <c r="AB17" s="4"/>
    </row>
    <row r="18" spans="1:28"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
      <c r="U18" s="3"/>
      <c r="V18" s="3"/>
      <c r="W18" s="3"/>
      <c r="X18" s="3"/>
      <c r="Y18" s="3"/>
    </row>
    <row r="19" spans="1:28" s="2" customFormat="1" ht="54" customHeight="1" x14ac:dyDescent="0.2">
      <c r="A19" s="292" t="s">
        <v>4</v>
      </c>
      <c r="B19" s="292" t="s">
        <v>98</v>
      </c>
      <c r="C19" s="295" t="s">
        <v>323</v>
      </c>
      <c r="D19" s="292" t="s">
        <v>322</v>
      </c>
      <c r="E19" s="292" t="s">
        <v>97</v>
      </c>
      <c r="F19" s="292" t="s">
        <v>96</v>
      </c>
      <c r="G19" s="292" t="s">
        <v>318</v>
      </c>
      <c r="H19" s="292" t="s">
        <v>95</v>
      </c>
      <c r="I19" s="292" t="s">
        <v>94</v>
      </c>
      <c r="J19" s="292" t="s">
        <v>93</v>
      </c>
      <c r="K19" s="292" t="s">
        <v>92</v>
      </c>
      <c r="L19" s="292" t="s">
        <v>91</v>
      </c>
      <c r="M19" s="292" t="s">
        <v>90</v>
      </c>
      <c r="N19" s="292" t="s">
        <v>89</v>
      </c>
      <c r="O19" s="292" t="s">
        <v>88</v>
      </c>
      <c r="P19" s="292" t="s">
        <v>87</v>
      </c>
      <c r="Q19" s="292" t="s">
        <v>321</v>
      </c>
      <c r="R19" s="292"/>
      <c r="S19" s="297" t="s">
        <v>421</v>
      </c>
      <c r="T19" s="3"/>
      <c r="U19" s="3"/>
      <c r="V19" s="3"/>
      <c r="W19" s="3"/>
      <c r="X19" s="3"/>
      <c r="Y19" s="3"/>
    </row>
    <row r="20" spans="1:28" s="2" customFormat="1" ht="180.75" customHeight="1" x14ac:dyDescent="0.2">
      <c r="A20" s="292"/>
      <c r="B20" s="292"/>
      <c r="C20" s="296"/>
      <c r="D20" s="292"/>
      <c r="E20" s="292"/>
      <c r="F20" s="292"/>
      <c r="G20" s="292"/>
      <c r="H20" s="292"/>
      <c r="I20" s="292"/>
      <c r="J20" s="292"/>
      <c r="K20" s="292"/>
      <c r="L20" s="292"/>
      <c r="M20" s="292"/>
      <c r="N20" s="292"/>
      <c r="O20" s="292"/>
      <c r="P20" s="292"/>
      <c r="Q20" s="16" t="s">
        <v>319</v>
      </c>
      <c r="R20" s="17" t="s">
        <v>320</v>
      </c>
      <c r="S20" s="297"/>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7"/>
  <sheetViews>
    <sheetView view="pageBreakPreview" zoomScaleNormal="60" workbookViewId="0">
      <selection activeCell="G33" sqref="G33"/>
    </sheetView>
  </sheetViews>
  <sheetFormatPr defaultColWidth="10.7109375" defaultRowHeight="15.75" x14ac:dyDescent="0.25"/>
  <cols>
    <col min="1" max="1" width="9.5703125" style="21" customWidth="1"/>
    <col min="2" max="2" width="15.28515625" style="21" customWidth="1"/>
    <col min="3" max="3" width="12.7109375" style="21" customWidth="1"/>
    <col min="4" max="4" width="16.140625" style="21" customWidth="1"/>
    <col min="5" max="5" width="14.5703125" style="21" customWidth="1"/>
    <col min="6" max="6" width="14.7109375" style="21" customWidth="1"/>
    <col min="7" max="7" width="12.42578125" style="21" customWidth="1"/>
    <col min="8" max="8" width="11.4257812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22"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9" customFormat="1" x14ac:dyDescent="0.2">
      <c r="A7" s="85"/>
      <c r="H7" s="94"/>
    </row>
    <row r="8" spans="1:20" s="9" customFormat="1" ht="18.75" x14ac:dyDescent="0.2">
      <c r="A8" s="293" t="s">
        <v>8</v>
      </c>
      <c r="B8" s="293"/>
      <c r="C8" s="293"/>
      <c r="D8" s="293"/>
      <c r="E8" s="293"/>
      <c r="F8" s="293"/>
      <c r="G8" s="293"/>
      <c r="H8" s="293"/>
      <c r="I8" s="293"/>
      <c r="J8" s="293"/>
      <c r="K8" s="293"/>
      <c r="L8" s="293"/>
      <c r="M8" s="293"/>
      <c r="N8" s="293"/>
      <c r="O8" s="293"/>
      <c r="P8" s="293"/>
      <c r="Q8" s="293"/>
      <c r="R8" s="293"/>
      <c r="S8" s="293"/>
      <c r="T8" s="293"/>
    </row>
    <row r="9" spans="1:20" s="9"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9" customFormat="1" ht="18.75" customHeight="1" x14ac:dyDescent="0.2">
      <c r="A10" s="294" t="str">
        <f>'1. паспорт местоположение'!A9:C9</f>
        <v>АО "Оренбургкоммунэлектросеть"</v>
      </c>
      <c r="B10" s="294"/>
      <c r="C10" s="294"/>
      <c r="D10" s="294"/>
      <c r="E10" s="294"/>
      <c r="F10" s="294"/>
      <c r="G10" s="294"/>
      <c r="H10" s="294"/>
      <c r="I10" s="294"/>
      <c r="J10" s="294"/>
      <c r="K10" s="294"/>
      <c r="L10" s="294"/>
      <c r="M10" s="294"/>
      <c r="N10" s="294"/>
      <c r="O10" s="294"/>
      <c r="P10" s="294"/>
      <c r="Q10" s="294"/>
      <c r="R10" s="294"/>
      <c r="S10" s="294"/>
      <c r="T10" s="294"/>
    </row>
    <row r="11" spans="1:20" s="9" customFormat="1" ht="18.75" customHeight="1" x14ac:dyDescent="0.2">
      <c r="A11" s="298" t="s">
        <v>7</v>
      </c>
      <c r="B11" s="298"/>
      <c r="C11" s="298"/>
      <c r="D11" s="298"/>
      <c r="E11" s="298"/>
      <c r="F11" s="298"/>
      <c r="G11" s="298"/>
      <c r="H11" s="298"/>
      <c r="I11" s="298"/>
      <c r="J11" s="298"/>
      <c r="K11" s="298"/>
      <c r="L11" s="298"/>
      <c r="M11" s="298"/>
      <c r="N11" s="298"/>
      <c r="O11" s="298"/>
      <c r="P11" s="298"/>
      <c r="Q11" s="298"/>
      <c r="R11" s="298"/>
      <c r="S11" s="298"/>
      <c r="T11" s="298"/>
    </row>
    <row r="12" spans="1:20" s="9"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9" customFormat="1" ht="18.75" customHeight="1" x14ac:dyDescent="0.2">
      <c r="A13" s="293" t="str">
        <f>'6.1. Паспорт сетевой график'!A12:J12</f>
        <v>О_ИП00227</v>
      </c>
      <c r="B13" s="293"/>
      <c r="C13" s="293"/>
      <c r="D13" s="293"/>
      <c r="E13" s="293"/>
      <c r="F13" s="293"/>
      <c r="G13" s="293"/>
      <c r="H13" s="293"/>
      <c r="I13" s="293"/>
      <c r="J13" s="293"/>
      <c r="K13" s="293"/>
      <c r="L13" s="293"/>
      <c r="M13" s="293"/>
      <c r="N13" s="293"/>
      <c r="O13" s="293"/>
      <c r="P13" s="293"/>
      <c r="Q13" s="293"/>
      <c r="R13" s="293"/>
      <c r="S13" s="293"/>
      <c r="T13" s="293"/>
    </row>
    <row r="14" spans="1:20" s="9" customFormat="1" ht="18.75" customHeight="1" x14ac:dyDescent="0.2">
      <c r="A14" s="298" t="s">
        <v>6</v>
      </c>
      <c r="B14" s="298"/>
      <c r="C14" s="298"/>
      <c r="D14" s="298"/>
      <c r="E14" s="298"/>
      <c r="F14" s="298"/>
      <c r="G14" s="298"/>
      <c r="H14" s="298"/>
      <c r="I14" s="298"/>
      <c r="J14" s="298"/>
      <c r="K14" s="298"/>
      <c r="L14" s="298"/>
      <c r="M14" s="298"/>
      <c r="N14" s="298"/>
      <c r="O14" s="298"/>
      <c r="P14" s="298"/>
      <c r="Q14" s="298"/>
      <c r="R14" s="298"/>
      <c r="S14" s="298"/>
      <c r="T14" s="298"/>
    </row>
    <row r="15" spans="1:20" s="91"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93" customFormat="1" ht="18.75" x14ac:dyDescent="0.2">
      <c r="A16" s="294" t="str">
        <f>'6.1. Паспорт сетевой график'!A15:J15</f>
        <v>Строительство распределительных сетей ВЛ-10 кВ, ВЛ-0,4 кВ, ТП(РП)-10/0,4 кВ, р.ц. Северный</v>
      </c>
      <c r="B16" s="294"/>
      <c r="C16" s="294"/>
      <c r="D16" s="294"/>
      <c r="E16" s="294"/>
      <c r="F16" s="294"/>
      <c r="G16" s="294"/>
      <c r="H16" s="294"/>
      <c r="I16" s="294"/>
      <c r="J16" s="294"/>
      <c r="K16" s="294"/>
      <c r="L16" s="294"/>
      <c r="M16" s="294"/>
      <c r="N16" s="294"/>
      <c r="O16" s="294"/>
      <c r="P16" s="294"/>
      <c r="Q16" s="294"/>
      <c r="R16" s="294"/>
      <c r="S16" s="294"/>
      <c r="T16" s="294"/>
    </row>
    <row r="17" spans="1:20" s="93" customFormat="1" ht="15" customHeight="1" x14ac:dyDescent="0.2">
      <c r="A17" s="298" t="s">
        <v>5</v>
      </c>
      <c r="B17" s="298"/>
      <c r="C17" s="298"/>
      <c r="D17" s="298"/>
      <c r="E17" s="298"/>
      <c r="F17" s="298"/>
      <c r="G17" s="298"/>
      <c r="H17" s="298"/>
      <c r="I17" s="298"/>
      <c r="J17" s="298"/>
      <c r="K17" s="298"/>
      <c r="L17" s="298"/>
      <c r="M17" s="298"/>
      <c r="N17" s="298"/>
      <c r="O17" s="298"/>
      <c r="P17" s="298"/>
      <c r="Q17" s="298"/>
      <c r="R17" s="298"/>
      <c r="S17" s="298"/>
      <c r="T17" s="298"/>
    </row>
    <row r="18" spans="1:20" s="9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93" customFormat="1" ht="15" customHeight="1" x14ac:dyDescent="0.2">
      <c r="A19" s="294" t="s">
        <v>432</v>
      </c>
      <c r="B19" s="294"/>
      <c r="C19" s="294"/>
      <c r="D19" s="294"/>
      <c r="E19" s="294"/>
      <c r="F19" s="294"/>
      <c r="G19" s="294"/>
      <c r="H19" s="294"/>
      <c r="I19" s="294"/>
      <c r="J19" s="294"/>
      <c r="K19" s="294"/>
      <c r="L19" s="294"/>
      <c r="M19" s="294"/>
      <c r="N19" s="294"/>
      <c r="O19" s="294"/>
      <c r="P19" s="294"/>
      <c r="Q19" s="294"/>
      <c r="R19" s="294"/>
      <c r="S19" s="294"/>
      <c r="T19" s="294"/>
    </row>
    <row r="20" spans="1:20" s="29"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1" t="s">
        <v>4</v>
      </c>
      <c r="B21" s="304" t="s">
        <v>221</v>
      </c>
      <c r="C21" s="305"/>
      <c r="D21" s="308" t="s">
        <v>120</v>
      </c>
      <c r="E21" s="304" t="s">
        <v>461</v>
      </c>
      <c r="F21" s="305"/>
      <c r="G21" s="304" t="s">
        <v>240</v>
      </c>
      <c r="H21" s="305"/>
      <c r="I21" s="304" t="s">
        <v>119</v>
      </c>
      <c r="J21" s="305"/>
      <c r="K21" s="308" t="s">
        <v>118</v>
      </c>
      <c r="L21" s="304" t="s">
        <v>117</v>
      </c>
      <c r="M21" s="305"/>
      <c r="N21" s="304" t="s">
        <v>457</v>
      </c>
      <c r="O21" s="305"/>
      <c r="P21" s="308" t="s">
        <v>116</v>
      </c>
      <c r="Q21" s="314" t="s">
        <v>115</v>
      </c>
      <c r="R21" s="315"/>
      <c r="S21" s="314" t="s">
        <v>114</v>
      </c>
      <c r="T21" s="316"/>
    </row>
    <row r="22" spans="1:20" ht="128.25" customHeight="1" x14ac:dyDescent="0.25">
      <c r="A22" s="312"/>
      <c r="B22" s="306"/>
      <c r="C22" s="307"/>
      <c r="D22" s="310"/>
      <c r="E22" s="306"/>
      <c r="F22" s="307"/>
      <c r="G22" s="306"/>
      <c r="H22" s="307"/>
      <c r="I22" s="306"/>
      <c r="J22" s="307"/>
      <c r="K22" s="309"/>
      <c r="L22" s="306"/>
      <c r="M22" s="307"/>
      <c r="N22" s="306"/>
      <c r="O22" s="307"/>
      <c r="P22" s="309"/>
      <c r="Q22" s="31" t="s">
        <v>113</v>
      </c>
      <c r="R22" s="31" t="s">
        <v>431</v>
      </c>
      <c r="S22" s="31" t="s">
        <v>112</v>
      </c>
      <c r="T22" s="31" t="s">
        <v>111</v>
      </c>
    </row>
    <row r="23" spans="1:20" ht="24" customHeight="1" x14ac:dyDescent="0.25">
      <c r="A23" s="313"/>
      <c r="B23" s="67" t="s">
        <v>109</v>
      </c>
      <c r="C23" s="67" t="s">
        <v>110</v>
      </c>
      <c r="D23" s="309"/>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29" customFormat="1" ht="24" customHeight="1" x14ac:dyDescent="0.25">
      <c r="A25" s="268" t="s">
        <v>477</v>
      </c>
      <c r="B25" s="268" t="s">
        <v>477</v>
      </c>
      <c r="C25" s="268" t="s">
        <v>477</v>
      </c>
      <c r="D25" s="268" t="s">
        <v>477</v>
      </c>
      <c r="E25" s="268" t="s">
        <v>477</v>
      </c>
      <c r="F25" s="268" t="s">
        <v>477</v>
      </c>
      <c r="G25" s="268" t="s">
        <v>477</v>
      </c>
      <c r="H25" s="268" t="s">
        <v>477</v>
      </c>
      <c r="I25" s="268" t="s">
        <v>477</v>
      </c>
      <c r="J25" s="268" t="s">
        <v>477</v>
      </c>
      <c r="K25" s="268" t="s">
        <v>477</v>
      </c>
      <c r="L25" s="268" t="s">
        <v>477</v>
      </c>
      <c r="M25" s="268" t="s">
        <v>477</v>
      </c>
      <c r="N25" s="268" t="s">
        <v>477</v>
      </c>
      <c r="O25" s="268" t="s">
        <v>477</v>
      </c>
      <c r="P25" s="268" t="s">
        <v>477</v>
      </c>
      <c r="Q25" s="268" t="s">
        <v>477</v>
      </c>
      <c r="R25" s="268" t="s">
        <v>477</v>
      </c>
      <c r="S25" s="268" t="s">
        <v>477</v>
      </c>
      <c r="T25" s="268" t="s">
        <v>477</v>
      </c>
    </row>
    <row r="26" spans="1:20" s="29" customFormat="1" ht="24" customHeight="1" x14ac:dyDescent="0.25">
      <c r="A26" s="269"/>
      <c r="B26" s="269"/>
      <c r="C26" s="269"/>
      <c r="D26" s="269"/>
      <c r="E26" s="269"/>
      <c r="F26" s="269"/>
      <c r="G26" s="269"/>
      <c r="H26" s="269"/>
      <c r="I26" s="269"/>
      <c r="J26" s="269"/>
      <c r="K26" s="269"/>
      <c r="L26" s="269"/>
      <c r="M26" s="269"/>
      <c r="N26" s="269"/>
      <c r="O26" s="269"/>
      <c r="P26" s="269"/>
      <c r="Q26" s="269"/>
      <c r="R26" s="269"/>
      <c r="S26" s="269"/>
      <c r="T26" s="269"/>
    </row>
    <row r="27" spans="1:20" s="29" customFormat="1" ht="24" customHeight="1" x14ac:dyDescent="0.25">
      <c r="A27" s="269"/>
      <c r="B27" s="269"/>
      <c r="C27" s="269"/>
      <c r="D27" s="269"/>
      <c r="E27" s="269"/>
      <c r="F27" s="269"/>
      <c r="G27" s="269"/>
      <c r="H27" s="269"/>
      <c r="I27" s="269"/>
      <c r="J27" s="269"/>
      <c r="K27" s="269"/>
      <c r="L27" s="269"/>
      <c r="M27" s="269"/>
      <c r="N27" s="269"/>
      <c r="O27" s="269"/>
      <c r="P27" s="269"/>
      <c r="Q27" s="269"/>
      <c r="R27" s="269"/>
      <c r="S27" s="269"/>
      <c r="T27" s="269"/>
    </row>
    <row r="28" spans="1:20" s="29" customFormat="1" ht="24" customHeight="1" x14ac:dyDescent="0.25">
      <c r="A28" s="269"/>
      <c r="B28" s="269"/>
      <c r="C28" s="269"/>
      <c r="D28" s="269"/>
      <c r="E28" s="269"/>
      <c r="F28" s="269"/>
      <c r="G28" s="269"/>
      <c r="H28" s="269"/>
      <c r="I28" s="269"/>
      <c r="J28" s="269"/>
      <c r="K28" s="269"/>
      <c r="L28" s="269"/>
      <c r="M28" s="269"/>
      <c r="N28" s="269"/>
      <c r="O28" s="269"/>
      <c r="P28" s="269"/>
      <c r="Q28" s="269"/>
      <c r="R28" s="269"/>
      <c r="S28" s="269"/>
      <c r="T28" s="269"/>
    </row>
    <row r="29" spans="1:20" s="29" customFormat="1" ht="24" customHeight="1" x14ac:dyDescent="0.25">
      <c r="A29" s="269"/>
      <c r="B29" s="269"/>
      <c r="C29" s="269"/>
      <c r="D29" s="269"/>
      <c r="E29" s="269"/>
      <c r="F29" s="269"/>
      <c r="G29" s="269"/>
      <c r="H29" s="269"/>
      <c r="I29" s="269"/>
      <c r="J29" s="269"/>
      <c r="K29" s="269"/>
      <c r="L29" s="269"/>
      <c r="M29" s="269"/>
      <c r="N29" s="269"/>
      <c r="O29" s="269"/>
      <c r="P29" s="269"/>
      <c r="Q29" s="269"/>
      <c r="R29" s="269"/>
      <c r="S29" s="269"/>
      <c r="T29" s="269"/>
    </row>
    <row r="30" spans="1:20" s="29" customFormat="1" ht="24" customHeight="1" x14ac:dyDescent="0.25">
      <c r="A30" s="269"/>
      <c r="B30" s="269"/>
      <c r="C30" s="269"/>
      <c r="D30" s="269"/>
      <c r="E30" s="269"/>
      <c r="F30" s="269"/>
      <c r="G30" s="269"/>
      <c r="H30" s="269"/>
      <c r="I30" s="269"/>
      <c r="J30" s="269"/>
      <c r="K30" s="269"/>
      <c r="L30" s="269"/>
      <c r="M30" s="269"/>
      <c r="N30" s="269"/>
      <c r="O30" s="269"/>
      <c r="P30" s="269"/>
      <c r="Q30" s="269"/>
      <c r="R30" s="269"/>
      <c r="S30" s="269"/>
      <c r="T30" s="269"/>
    </row>
    <row r="31" spans="1:20" ht="24.75" customHeight="1" x14ac:dyDescent="0.25"/>
    <row r="32" spans="1:20" s="27" customFormat="1" ht="12.75" x14ac:dyDescent="0.2">
      <c r="B32" s="28"/>
      <c r="C32" s="28"/>
      <c r="K32" s="28"/>
    </row>
    <row r="33" spans="2:113" s="27" customFormat="1" x14ac:dyDescent="0.25">
      <c r="B33" s="25" t="s">
        <v>108</v>
      </c>
      <c r="C33" s="25"/>
      <c r="D33" s="25"/>
      <c r="E33" s="25"/>
      <c r="F33" s="25"/>
      <c r="G33" s="25"/>
      <c r="H33" s="25"/>
      <c r="I33" s="25"/>
      <c r="J33" s="25"/>
      <c r="K33" s="25"/>
      <c r="L33" s="25"/>
      <c r="M33" s="25"/>
      <c r="N33" s="25"/>
      <c r="O33" s="25"/>
      <c r="P33" s="25"/>
      <c r="Q33" s="25"/>
      <c r="R33" s="25"/>
    </row>
    <row r="34" spans="2:113" x14ac:dyDescent="0.25">
      <c r="B34" s="303" t="s">
        <v>467</v>
      </c>
      <c r="C34" s="303"/>
      <c r="D34" s="303"/>
      <c r="E34" s="303"/>
      <c r="F34" s="303"/>
      <c r="G34" s="303"/>
      <c r="H34" s="303"/>
      <c r="I34" s="303"/>
      <c r="J34" s="303"/>
      <c r="K34" s="303"/>
      <c r="L34" s="303"/>
      <c r="M34" s="303"/>
      <c r="N34" s="303"/>
      <c r="O34" s="303"/>
      <c r="P34" s="303"/>
      <c r="Q34" s="303"/>
      <c r="R34" s="303"/>
    </row>
    <row r="35" spans="2:113" x14ac:dyDescent="0.25">
      <c r="B35" s="25"/>
      <c r="C35" s="25"/>
      <c r="D35" s="25"/>
      <c r="E35" s="25"/>
      <c r="F35" s="25"/>
      <c r="G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4" t="s">
        <v>430</v>
      </c>
      <c r="C36" s="24"/>
      <c r="D36" s="24"/>
      <c r="E36" s="24"/>
      <c r="F36" s="22"/>
      <c r="G36" s="22"/>
      <c r="H36" s="24"/>
      <c r="I36" s="24"/>
      <c r="J36" s="24"/>
      <c r="K36" s="24"/>
      <c r="L36" s="24"/>
      <c r="M36" s="24"/>
      <c r="N36" s="24"/>
      <c r="O36" s="24"/>
      <c r="P36" s="24"/>
      <c r="Q36" s="24"/>
      <c r="R36" s="24"/>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row>
    <row r="37" spans="2:113" x14ac:dyDescent="0.25">
      <c r="B37" s="24" t="s">
        <v>107</v>
      </c>
      <c r="C37" s="24"/>
      <c r="D37" s="24"/>
      <c r="E37" s="24"/>
      <c r="F37" s="22"/>
      <c r="G37" s="22"/>
      <c r="H37" s="24"/>
      <c r="I37" s="24"/>
      <c r="J37" s="24"/>
      <c r="K37" s="24"/>
      <c r="L37" s="24"/>
      <c r="M37" s="24"/>
      <c r="N37" s="24"/>
      <c r="O37" s="24"/>
      <c r="P37" s="24"/>
      <c r="Q37" s="24"/>
      <c r="R37" s="24"/>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s="22" customFormat="1" x14ac:dyDescent="0.25">
      <c r="B38" s="24" t="s">
        <v>106</v>
      </c>
      <c r="C38" s="24"/>
      <c r="D38" s="24"/>
      <c r="E38" s="24"/>
      <c r="H38" s="24"/>
      <c r="I38" s="24"/>
      <c r="J38" s="24"/>
      <c r="K38" s="24"/>
      <c r="L38" s="24"/>
      <c r="M38" s="24"/>
      <c r="N38" s="24"/>
      <c r="O38" s="24"/>
      <c r="P38" s="24"/>
      <c r="Q38" s="24"/>
      <c r="R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105</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104</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103</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102</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B43" s="24" t="s">
        <v>101</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B44" s="24" t="s">
        <v>100</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25">
      <c r="B45" s="24" t="s">
        <v>99</v>
      </c>
      <c r="C45" s="24"/>
      <c r="D45" s="24"/>
      <c r="E45" s="24"/>
      <c r="H45" s="24"/>
      <c r="I45" s="24"/>
      <c r="J45" s="24"/>
      <c r="K45" s="24"/>
      <c r="L45" s="24"/>
      <c r="M45" s="24"/>
      <c r="N45" s="24"/>
      <c r="O45" s="24"/>
      <c r="P45" s="24"/>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25">
      <c r="Q46" s="24"/>
      <c r="R46" s="24"/>
      <c r="S46" s="24"/>
      <c r="T46" s="24"/>
      <c r="U46" s="24"/>
      <c r="V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row r="47" spans="2:113" s="22" customFormat="1" x14ac:dyDescent="0.25">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row>
  </sheetData>
  <customSheetViews>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5" zoomScaleSheetLayoutView="100" workbookViewId="0">
      <selection activeCell="A26" sqref="A26"/>
    </sheetView>
  </sheetViews>
  <sheetFormatPr defaultColWidth="10.7109375" defaultRowHeight="15.75" x14ac:dyDescent="0.25"/>
  <cols>
    <col min="1" max="1" width="10.7109375" style="75"/>
    <col min="2" max="2" width="24.5703125" style="75" customWidth="1"/>
    <col min="3" max="3" width="20.5703125" style="75" customWidth="1"/>
    <col min="4" max="4" width="17" style="75" customWidth="1"/>
    <col min="5" max="5" width="19.2851562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22.28515625" style="75" customWidth="1"/>
    <col min="22" max="23" width="8.7109375" style="75" customWidth="1"/>
    <col min="24" max="24" width="28.42578125" style="75" customWidth="1"/>
    <col min="25" max="25" width="22.710937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27" t="str">
        <f>'1. паспорт местоположение'!A5:C5</f>
        <v>Год раскрытия информации: 2025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32" t="str">
        <f>'1. паспорт местоположение'!A9:C9</f>
        <v>АО "Оренбургкоммунэлектросеть"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row>
    <row r="10" spans="1:27" s="77" customFormat="1" ht="18.75" customHeight="1" x14ac:dyDescent="0.2">
      <c r="A10" s="333" t="s">
        <v>7</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34" t="str">
        <f>'6.1. Паспорт сетевой график'!A12</f>
        <v>О_ИП00227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7" s="77" customFormat="1" ht="18.75" customHeight="1" x14ac:dyDescent="0.2">
      <c r="A13" s="333" t="s">
        <v>6</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32" t="str">
        <f>'6.1. Паспорт сетевой график'!A15</f>
        <v>Строительство распределительных сетей ВЛ-10 кВ, ВЛ-0,4 кВ, ТП(РП)-10/0,4 кВ, р.ц. Северный</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100" customFormat="1" ht="15" customHeight="1" x14ac:dyDescent="0.2">
      <c r="A16" s="333" t="s">
        <v>5</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434</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80" customFormat="1" ht="21" customHeight="1" x14ac:dyDescent="0.25"/>
    <row r="21" spans="1:27" ht="15.75" customHeight="1" x14ac:dyDescent="0.25">
      <c r="A21" s="319" t="s">
        <v>4</v>
      </c>
      <c r="B21" s="321" t="s">
        <v>441</v>
      </c>
      <c r="C21" s="322"/>
      <c r="D21" s="321" t="s">
        <v>443</v>
      </c>
      <c r="E21" s="322"/>
      <c r="F21" s="325" t="s">
        <v>92</v>
      </c>
      <c r="G21" s="326"/>
      <c r="H21" s="326"/>
      <c r="I21" s="329"/>
      <c r="J21" s="319" t="s">
        <v>444</v>
      </c>
      <c r="K21" s="321" t="s">
        <v>445</v>
      </c>
      <c r="L21" s="322"/>
      <c r="M21" s="321" t="s">
        <v>446</v>
      </c>
      <c r="N21" s="322"/>
      <c r="O21" s="321" t="s">
        <v>433</v>
      </c>
      <c r="P21" s="322"/>
      <c r="Q21" s="321" t="s">
        <v>125</v>
      </c>
      <c r="R21" s="322"/>
      <c r="S21" s="319" t="s">
        <v>124</v>
      </c>
      <c r="T21" s="319" t="s">
        <v>447</v>
      </c>
      <c r="U21" s="319" t="s">
        <v>442</v>
      </c>
      <c r="V21" s="321" t="s">
        <v>123</v>
      </c>
      <c r="W21" s="322"/>
      <c r="X21" s="325" t="s">
        <v>115</v>
      </c>
      <c r="Y21" s="326"/>
      <c r="Z21" s="325" t="s">
        <v>114</v>
      </c>
      <c r="AA21" s="326"/>
    </row>
    <row r="22" spans="1:27" ht="162" customHeight="1" x14ac:dyDescent="0.25">
      <c r="A22" s="330"/>
      <c r="B22" s="323"/>
      <c r="C22" s="324"/>
      <c r="D22" s="323"/>
      <c r="E22" s="324"/>
      <c r="F22" s="325" t="s">
        <v>122</v>
      </c>
      <c r="G22" s="329"/>
      <c r="H22" s="325" t="s">
        <v>121</v>
      </c>
      <c r="I22" s="329"/>
      <c r="J22" s="320"/>
      <c r="K22" s="323"/>
      <c r="L22" s="324"/>
      <c r="M22" s="323"/>
      <c r="N22" s="324"/>
      <c r="O22" s="323"/>
      <c r="P22" s="324"/>
      <c r="Q22" s="323"/>
      <c r="R22" s="324"/>
      <c r="S22" s="320"/>
      <c r="T22" s="320"/>
      <c r="U22" s="320"/>
      <c r="V22" s="323"/>
      <c r="W22" s="324"/>
      <c r="X22" s="81" t="s">
        <v>113</v>
      </c>
      <c r="Y22" s="81" t="s">
        <v>431</v>
      </c>
      <c r="Z22" s="81" t="s">
        <v>112</v>
      </c>
      <c r="AA22" s="81" t="s">
        <v>111</v>
      </c>
    </row>
    <row r="23" spans="1:27" ht="32.25" customHeight="1" x14ac:dyDescent="0.25">
      <c r="A23" s="320"/>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60" customFormat="1" ht="31.5" x14ac:dyDescent="0.25">
      <c r="A25" s="277">
        <v>1</v>
      </c>
      <c r="B25" s="277" t="s">
        <v>477</v>
      </c>
      <c r="C25" s="277" t="s">
        <v>586</v>
      </c>
      <c r="D25" s="277" t="s">
        <v>477</v>
      </c>
      <c r="E25" s="277" t="s">
        <v>586</v>
      </c>
      <c r="F25" s="277" t="s">
        <v>477</v>
      </c>
      <c r="G25" s="277">
        <v>10</v>
      </c>
      <c r="H25" s="277" t="s">
        <v>477</v>
      </c>
      <c r="I25" s="277">
        <v>10</v>
      </c>
      <c r="J25" s="277">
        <v>2025</v>
      </c>
      <c r="K25" s="277" t="s">
        <v>477</v>
      </c>
      <c r="L25" s="277" t="s">
        <v>477</v>
      </c>
      <c r="M25" s="277" t="s">
        <v>477</v>
      </c>
      <c r="N25" s="277">
        <v>240</v>
      </c>
      <c r="O25" s="277" t="s">
        <v>477</v>
      </c>
      <c r="P25" s="277" t="s">
        <v>588</v>
      </c>
      <c r="Q25" s="277" t="s">
        <v>477</v>
      </c>
      <c r="R25" s="277">
        <v>0.17</v>
      </c>
      <c r="S25" s="277" t="s">
        <v>477</v>
      </c>
      <c r="T25" s="277" t="s">
        <v>477</v>
      </c>
      <c r="U25" s="277" t="s">
        <v>477</v>
      </c>
      <c r="V25" s="277" t="s">
        <v>477</v>
      </c>
      <c r="W25" s="277" t="s">
        <v>593</v>
      </c>
      <c r="X25" s="277" t="s">
        <v>477</v>
      </c>
      <c r="Y25" s="277" t="s">
        <v>477</v>
      </c>
      <c r="Z25" s="276" t="s">
        <v>477</v>
      </c>
      <c r="AA25" s="259" t="s">
        <v>477</v>
      </c>
    </row>
    <row r="26" spans="1:27" ht="31.5" x14ac:dyDescent="0.25">
      <c r="A26" s="278">
        <v>2</v>
      </c>
      <c r="B26" s="279" t="s">
        <v>477</v>
      </c>
      <c r="C26" s="277" t="s">
        <v>585</v>
      </c>
      <c r="D26" s="278" t="s">
        <v>477</v>
      </c>
      <c r="E26" s="278" t="s">
        <v>585</v>
      </c>
      <c r="F26" s="278" t="s">
        <v>477</v>
      </c>
      <c r="G26" s="278">
        <v>10</v>
      </c>
      <c r="H26" s="278" t="s">
        <v>477</v>
      </c>
      <c r="I26" s="278">
        <v>10</v>
      </c>
      <c r="J26" s="278">
        <v>2025</v>
      </c>
      <c r="K26" s="278" t="s">
        <v>477</v>
      </c>
      <c r="L26" s="278">
        <v>1</v>
      </c>
      <c r="M26" s="278" t="s">
        <v>477</v>
      </c>
      <c r="N26" s="278">
        <v>70</v>
      </c>
      <c r="O26" s="278" t="s">
        <v>477</v>
      </c>
      <c r="P26" s="278" t="s">
        <v>587</v>
      </c>
      <c r="Q26" s="278" t="s">
        <v>477</v>
      </c>
      <c r="R26" s="278">
        <v>0.8</v>
      </c>
      <c r="S26" s="278" t="s">
        <v>477</v>
      </c>
      <c r="T26" s="278" t="s">
        <v>477</v>
      </c>
      <c r="U26" s="278" t="s">
        <v>477</v>
      </c>
      <c r="V26" s="278" t="s">
        <v>477</v>
      </c>
      <c r="W26" s="278" t="s">
        <v>594</v>
      </c>
      <c r="X26" s="278" t="s">
        <v>477</v>
      </c>
      <c r="Y26" s="278" t="s">
        <v>477</v>
      </c>
      <c r="Z26" s="278" t="s">
        <v>477</v>
      </c>
      <c r="AA26" s="278" t="s">
        <v>477</v>
      </c>
    </row>
    <row r="27" spans="1:27" x14ac:dyDescent="0.25">
      <c r="B27" s="257"/>
    </row>
    <row r="28" spans="1:27" x14ac:dyDescent="0.25">
      <c r="B28" s="257"/>
    </row>
  </sheetData>
  <customSheetViews>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9:AA9"/>
    <mergeCell ref="A16:AA16"/>
    <mergeCell ref="A15:AA15"/>
    <mergeCell ref="A13:AA13"/>
    <mergeCell ref="A12:AA12"/>
    <mergeCell ref="A10:AA10"/>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1" zoomScale="110" zoomScaleSheetLayoutView="110" workbookViewId="0">
      <selection activeCell="C31" sqref="C31"/>
    </sheetView>
  </sheetViews>
  <sheetFormatPr defaultColWidth="9.140625" defaultRowHeight="15" x14ac:dyDescent="0.25"/>
  <cols>
    <col min="1" max="1" width="6.140625" style="205" customWidth="1"/>
    <col min="2" max="2" width="53.5703125" style="205" customWidth="1"/>
    <col min="3" max="3" width="98.28515625" style="205" customWidth="1"/>
    <col min="4" max="4" width="14.42578125" style="200" hidden="1" customWidth="1"/>
    <col min="5" max="22" width="8.85546875" style="200" customWidth="1"/>
    <col min="23" max="16384" width="9.140625" style="200"/>
  </cols>
  <sheetData>
    <row r="1" spans="1:29" s="7" customFormat="1" ht="18.75" customHeight="1" x14ac:dyDescent="0.2">
      <c r="A1" s="94"/>
      <c r="B1" s="94"/>
      <c r="C1" s="164" t="s">
        <v>67</v>
      </c>
    </row>
    <row r="2" spans="1:29" s="7" customFormat="1" ht="18.75" customHeight="1" x14ac:dyDescent="0.3">
      <c r="A2" s="94"/>
      <c r="B2" s="94"/>
      <c r="C2" s="165" t="s">
        <v>9</v>
      </c>
    </row>
    <row r="3" spans="1:29" s="7" customFormat="1" ht="18.75" x14ac:dyDescent="0.3">
      <c r="A3" s="179"/>
      <c r="B3" s="94"/>
      <c r="C3" s="165" t="s">
        <v>66</v>
      </c>
    </row>
    <row r="4" spans="1:29" s="7" customFormat="1" ht="18.75" x14ac:dyDescent="0.3">
      <c r="A4" s="179"/>
      <c r="B4" s="94"/>
      <c r="C4" s="165"/>
    </row>
    <row r="5" spans="1:29" s="7" customFormat="1" ht="15.75" x14ac:dyDescent="0.2">
      <c r="A5" s="286" t="str">
        <f>'1. паспорт местоположение'!A5:C5</f>
        <v>Год раскрытия информации: 2025 год</v>
      </c>
      <c r="B5" s="286"/>
      <c r="C5" s="286"/>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9"/>
      <c r="B6" s="94"/>
      <c r="C6" s="94"/>
      <c r="G6" s="165"/>
    </row>
    <row r="7" spans="1:29" s="7" customFormat="1" ht="18.75" x14ac:dyDescent="0.2">
      <c r="A7" s="290" t="s">
        <v>8</v>
      </c>
      <c r="B7" s="290"/>
      <c r="C7" s="290"/>
      <c r="D7" s="181"/>
      <c r="E7" s="181"/>
      <c r="F7" s="181"/>
      <c r="G7" s="181"/>
      <c r="H7" s="181"/>
      <c r="I7" s="181"/>
      <c r="J7" s="181"/>
      <c r="K7" s="181"/>
      <c r="L7" s="181"/>
      <c r="M7" s="181"/>
      <c r="N7" s="181"/>
      <c r="O7" s="181"/>
      <c r="P7" s="181"/>
      <c r="Q7" s="181"/>
      <c r="R7" s="181"/>
      <c r="S7" s="181"/>
      <c r="T7" s="181"/>
      <c r="U7" s="181"/>
    </row>
    <row r="8" spans="1:29" s="7" customFormat="1" ht="18.75" x14ac:dyDescent="0.2">
      <c r="A8" s="290"/>
      <c r="B8" s="290"/>
      <c r="C8" s="290"/>
      <c r="D8" s="182"/>
      <c r="E8" s="182"/>
      <c r="F8" s="182"/>
      <c r="G8" s="182"/>
      <c r="H8" s="181"/>
      <c r="I8" s="181"/>
      <c r="J8" s="181"/>
      <c r="K8" s="181"/>
      <c r="L8" s="181"/>
      <c r="M8" s="181"/>
      <c r="N8" s="181"/>
      <c r="O8" s="181"/>
      <c r="P8" s="181"/>
      <c r="Q8" s="181"/>
      <c r="R8" s="181"/>
      <c r="S8" s="181"/>
      <c r="T8" s="181"/>
      <c r="U8" s="181"/>
    </row>
    <row r="9" spans="1:29" s="7" customFormat="1" ht="18.75" x14ac:dyDescent="0.2">
      <c r="A9" s="289" t="str">
        <f>'1. паспорт местоположение'!A9:C9</f>
        <v>АО "Оренбургкоммунэлектросеть"</v>
      </c>
      <c r="B9" s="289"/>
      <c r="C9" s="289"/>
      <c r="D9" s="183"/>
      <c r="E9" s="183"/>
      <c r="F9" s="183"/>
      <c r="G9" s="183"/>
      <c r="H9" s="181"/>
      <c r="I9" s="181"/>
      <c r="J9" s="181"/>
      <c r="K9" s="181"/>
      <c r="L9" s="181"/>
      <c r="M9" s="181"/>
      <c r="N9" s="181"/>
      <c r="O9" s="181"/>
      <c r="P9" s="181"/>
      <c r="Q9" s="181"/>
      <c r="R9" s="181"/>
      <c r="S9" s="181"/>
      <c r="T9" s="181"/>
      <c r="U9" s="181"/>
    </row>
    <row r="10" spans="1:29" s="7" customFormat="1" ht="18.75" x14ac:dyDescent="0.2">
      <c r="A10" s="287" t="s">
        <v>7</v>
      </c>
      <c r="B10" s="287"/>
      <c r="C10" s="287"/>
      <c r="D10" s="184"/>
      <c r="E10" s="184"/>
      <c r="F10" s="184"/>
      <c r="G10" s="184"/>
      <c r="H10" s="181"/>
      <c r="I10" s="181"/>
      <c r="J10" s="181"/>
      <c r="K10" s="181"/>
      <c r="L10" s="181"/>
      <c r="M10" s="181"/>
      <c r="N10" s="181"/>
      <c r="O10" s="181"/>
      <c r="P10" s="181"/>
      <c r="Q10" s="181"/>
      <c r="R10" s="181"/>
      <c r="S10" s="181"/>
      <c r="T10" s="181"/>
      <c r="U10" s="181"/>
    </row>
    <row r="11" spans="1:29" s="7" customFormat="1" ht="18.75" x14ac:dyDescent="0.2">
      <c r="A11" s="290"/>
      <c r="B11" s="290"/>
      <c r="C11" s="290"/>
      <c r="D11" s="182"/>
      <c r="E11" s="182"/>
      <c r="F11" s="182"/>
      <c r="G11" s="182"/>
      <c r="H11" s="181"/>
      <c r="I11" s="181"/>
      <c r="J11" s="181"/>
      <c r="K11" s="181"/>
      <c r="L11" s="181"/>
      <c r="M11" s="181"/>
      <c r="N11" s="181"/>
      <c r="O11" s="181"/>
      <c r="P11" s="181"/>
      <c r="Q11" s="181"/>
      <c r="R11" s="181"/>
      <c r="S11" s="181"/>
      <c r="T11" s="181"/>
      <c r="U11" s="181"/>
    </row>
    <row r="12" spans="1:29" s="7" customFormat="1" ht="18.75" x14ac:dyDescent="0.2">
      <c r="A12" s="290" t="str">
        <f>'6.1. Паспорт сетевой график'!A12:J12</f>
        <v>О_ИП00227</v>
      </c>
      <c r="B12" s="290"/>
      <c r="C12" s="290"/>
      <c r="D12" s="183"/>
      <c r="E12" s="183"/>
      <c r="F12" s="183"/>
      <c r="G12" s="183"/>
      <c r="H12" s="181"/>
      <c r="I12" s="181"/>
      <c r="J12" s="181"/>
      <c r="K12" s="181"/>
      <c r="L12" s="181"/>
      <c r="M12" s="181"/>
      <c r="N12" s="181"/>
      <c r="O12" s="181"/>
      <c r="P12" s="181"/>
      <c r="Q12" s="181"/>
      <c r="R12" s="181"/>
      <c r="S12" s="181"/>
      <c r="T12" s="181"/>
      <c r="U12" s="181"/>
    </row>
    <row r="13" spans="1:29" s="7" customFormat="1" ht="18.75" x14ac:dyDescent="0.2">
      <c r="A13" s="287" t="s">
        <v>6</v>
      </c>
      <c r="B13" s="287"/>
      <c r="C13" s="287"/>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
      <c r="A14" s="299"/>
      <c r="B14" s="299"/>
      <c r="C14" s="299"/>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
      <c r="A15" s="288" t="str">
        <f>'6.1. Паспорт сетевой график'!A15:J15</f>
        <v>Строительство распределительных сетей ВЛ-10 кВ, ВЛ-0,4 кВ, ТП(РП)-10/0,4 кВ, р.ц. Северный</v>
      </c>
      <c r="B15" s="288"/>
      <c r="C15" s="288"/>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
      <c r="A16" s="287" t="s">
        <v>5</v>
      </c>
      <c r="B16" s="287"/>
      <c r="C16" s="287"/>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
      <c r="A17" s="335"/>
      <c r="B17" s="335"/>
      <c r="C17" s="335"/>
      <c r="D17" s="189"/>
      <c r="E17" s="189"/>
      <c r="F17" s="189"/>
      <c r="G17" s="189"/>
      <c r="H17" s="189"/>
      <c r="I17" s="189"/>
      <c r="J17" s="189"/>
      <c r="K17" s="189"/>
      <c r="L17" s="189"/>
      <c r="M17" s="189"/>
      <c r="N17" s="189"/>
      <c r="O17" s="189"/>
      <c r="P17" s="189"/>
      <c r="Q17" s="189"/>
      <c r="R17" s="189"/>
    </row>
    <row r="18" spans="1:21" s="187" customFormat="1" ht="27.75" customHeight="1" x14ac:dyDescent="0.2">
      <c r="A18" s="288" t="s">
        <v>426</v>
      </c>
      <c r="B18" s="288"/>
      <c r="C18" s="288"/>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60.75" customHeight="1" x14ac:dyDescent="0.2">
      <c r="A22" s="196" t="s">
        <v>63</v>
      </c>
      <c r="B22" s="206" t="s">
        <v>439</v>
      </c>
      <c r="C22" s="274" t="s">
        <v>578</v>
      </c>
      <c r="D22" s="194" t="s">
        <v>473</v>
      </c>
      <c r="E22" s="258"/>
      <c r="F22" s="185"/>
      <c r="G22" s="185"/>
      <c r="H22" s="185"/>
      <c r="I22" s="185"/>
      <c r="J22" s="185"/>
      <c r="K22" s="185"/>
      <c r="L22" s="185"/>
      <c r="M22" s="185"/>
      <c r="N22" s="185"/>
      <c r="O22" s="185"/>
      <c r="P22" s="185"/>
      <c r="Q22" s="195"/>
      <c r="R22" s="195"/>
      <c r="S22" s="195"/>
      <c r="T22" s="195"/>
      <c r="U22" s="195"/>
    </row>
    <row r="23" spans="1:21" ht="42.75" customHeight="1" x14ac:dyDescent="0.25">
      <c r="A23" s="196" t="s">
        <v>62</v>
      </c>
      <c r="B23" s="198" t="s">
        <v>59</v>
      </c>
      <c r="C23" s="274" t="s">
        <v>595</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25">
      <c r="A24" s="196" t="s">
        <v>61</v>
      </c>
      <c r="B24" s="198" t="s">
        <v>459</v>
      </c>
      <c r="C24" s="156" t="s">
        <v>589</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25">
      <c r="A25" s="196" t="s">
        <v>60</v>
      </c>
      <c r="B25" s="198" t="s">
        <v>460</v>
      </c>
      <c r="C25" s="156" t="s">
        <v>596</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25">
      <c r="A26" s="196" t="s">
        <v>58</v>
      </c>
      <c r="B26" s="198" t="s">
        <v>229</v>
      </c>
      <c r="C26" s="171" t="s">
        <v>486</v>
      </c>
      <c r="D26" s="199"/>
      <c r="E26" s="199"/>
      <c r="F26" s="199"/>
      <c r="G26" s="199"/>
      <c r="H26" s="199"/>
      <c r="I26" s="199"/>
      <c r="J26" s="199"/>
      <c r="K26" s="199"/>
      <c r="L26" s="199"/>
      <c r="M26" s="199"/>
      <c r="N26" s="199"/>
      <c r="O26" s="199"/>
      <c r="P26" s="199"/>
      <c r="Q26" s="199"/>
      <c r="R26" s="199"/>
      <c r="S26" s="199"/>
      <c r="T26" s="199"/>
      <c r="U26" s="199"/>
    </row>
    <row r="27" spans="1:21" ht="73.5" customHeight="1" x14ac:dyDescent="0.25">
      <c r="A27" s="196" t="s">
        <v>57</v>
      </c>
      <c r="B27" s="198" t="s">
        <v>440</v>
      </c>
      <c r="C27" s="156" t="s">
        <v>573</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25">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96" t="s">
        <v>71</v>
      </c>
      <c r="B30" s="156" t="s">
        <v>52</v>
      </c>
      <c r="C30" s="156" t="s">
        <v>597</v>
      </c>
      <c r="D30" s="199"/>
      <c r="E30" s="199"/>
      <c r="F30" s="199"/>
      <c r="G30" s="199"/>
      <c r="H30" s="199"/>
      <c r="I30" s="199"/>
      <c r="J30" s="199"/>
      <c r="K30" s="199"/>
      <c r="L30" s="199"/>
      <c r="M30" s="199"/>
      <c r="N30" s="199"/>
      <c r="O30" s="199"/>
      <c r="P30" s="199"/>
      <c r="Q30" s="199"/>
      <c r="R30" s="199"/>
      <c r="S30" s="199"/>
      <c r="T30" s="199"/>
      <c r="U30" s="199"/>
    </row>
    <row r="31" spans="1:21" x14ac:dyDescent="0.25">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25">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25">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25">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25">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25">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25">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25">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25">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25">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25">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25">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25">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25">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25">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25">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25">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25">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25">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25">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25">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25">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25">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25">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25">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25">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25">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25">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25">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25">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25">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25">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25">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25">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25">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25">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25">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25">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25">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25">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25">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25">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25">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25">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25">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25">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25">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25">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25">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25">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25">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25">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25">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25">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25">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25">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25">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25">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25">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25">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25">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25">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25">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25">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25">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25">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25">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25">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25">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zoomScale="85" zoomScaleNormal="80" zoomScaleSheetLayoutView="8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5" spans="1:28" s="101" customFormat="1" x14ac:dyDescent="0.25"/>
    <row r="6" spans="1:28" s="101" customFormat="1" ht="18.75" x14ac:dyDescent="0.25">
      <c r="A6" s="293" t="s">
        <v>8</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90"/>
      <c r="AB6" s="90"/>
    </row>
    <row r="7" spans="1:28" s="101" customFormat="1"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90"/>
      <c r="AB7" s="90"/>
    </row>
    <row r="8" spans="1:28" s="101" customFormat="1" ht="18.75" x14ac:dyDescent="0.25">
      <c r="A8" s="294" t="str">
        <f>'1. паспорт местоположение'!A9:C9</f>
        <v>АО "Оренбургкоммунэлектросеть"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92"/>
      <c r="AB8" s="92"/>
    </row>
    <row r="9" spans="1:28" s="101" customFormat="1" ht="15.75" x14ac:dyDescent="0.25">
      <c r="A9" s="298" t="s">
        <v>7</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89"/>
      <c r="AB9" s="89"/>
    </row>
    <row r="10" spans="1:28" s="101" customFormat="1"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90"/>
      <c r="AB10" s="90"/>
    </row>
    <row r="11" spans="1:28" s="101" customFormat="1" ht="18.75" x14ac:dyDescent="0.25">
      <c r="A11" s="293" t="str">
        <f>'6.1. Паспорт сетевой график'!A12:J12</f>
        <v>О_ИП00227</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92"/>
      <c r="AB11" s="92"/>
    </row>
    <row r="12" spans="1:28" s="101" customFormat="1" ht="15.75" x14ac:dyDescent="0.25">
      <c r="A12" s="298" t="s">
        <v>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89"/>
      <c r="AB12" s="89"/>
    </row>
    <row r="13" spans="1:28" s="101" customFormat="1"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02"/>
      <c r="AB13" s="102"/>
    </row>
    <row r="14" spans="1:28" s="101" customFormat="1" ht="18.75" x14ac:dyDescent="0.25">
      <c r="A14" s="294" t="str">
        <f>'6.1. Паспорт сетевой график'!A15:J15</f>
        <v>Строительство распределительных сетей ВЛ-10 кВ, ВЛ-0,4 кВ, ТП(РП)-10/0,4 кВ, р.ц. Северный</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92"/>
      <c r="AB14" s="92"/>
    </row>
    <row r="15" spans="1:28" s="101" customFormat="1" ht="15.75" x14ac:dyDescent="0.25">
      <c r="A15" s="298" t="s">
        <v>5</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89"/>
      <c r="AB15" s="89"/>
    </row>
    <row r="16" spans="1:28" s="101" customFormat="1"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03"/>
      <c r="AB16" s="103"/>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70"/>
      <c r="AB17" s="70"/>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70"/>
      <c r="AB18" s="70"/>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70"/>
      <c r="AB19" s="70"/>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71"/>
      <c r="AB20" s="71"/>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71"/>
      <c r="AB21" s="71"/>
    </row>
    <row r="22" spans="1:28" x14ac:dyDescent="0.25">
      <c r="A22" s="337" t="s">
        <v>458</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72"/>
      <c r="AB22" s="72"/>
    </row>
    <row r="23" spans="1:28" ht="32.25" customHeight="1" x14ac:dyDescent="0.25">
      <c r="A23" s="339" t="s">
        <v>315</v>
      </c>
      <c r="B23" s="340"/>
      <c r="C23" s="340"/>
      <c r="D23" s="340"/>
      <c r="E23" s="340"/>
      <c r="F23" s="340"/>
      <c r="G23" s="340"/>
      <c r="H23" s="340"/>
      <c r="I23" s="340"/>
      <c r="J23" s="340"/>
      <c r="K23" s="340"/>
      <c r="L23" s="341"/>
      <c r="M23" s="338" t="s">
        <v>316</v>
      </c>
      <c r="N23" s="338"/>
      <c r="O23" s="338"/>
      <c r="P23" s="338"/>
      <c r="Q23" s="338"/>
      <c r="R23" s="338"/>
      <c r="S23" s="338"/>
      <c r="T23" s="338"/>
      <c r="U23" s="338"/>
      <c r="V23" s="338"/>
      <c r="W23" s="338"/>
      <c r="X23" s="338"/>
      <c r="Y23" s="338"/>
      <c r="Z23" s="338"/>
    </row>
    <row r="24" spans="1:28" ht="151.5" customHeight="1" x14ac:dyDescent="0.25">
      <c r="A24" s="117" t="s">
        <v>232</v>
      </c>
      <c r="B24" s="118" t="s">
        <v>238</v>
      </c>
      <c r="C24" s="117" t="s">
        <v>312</v>
      </c>
      <c r="D24" s="117" t="s">
        <v>233</v>
      </c>
      <c r="E24" s="117" t="s">
        <v>313</v>
      </c>
      <c r="F24" s="117" t="s">
        <v>489</v>
      </c>
      <c r="G24" s="117" t="s">
        <v>490</v>
      </c>
      <c r="H24" s="117" t="s">
        <v>234</v>
      </c>
      <c r="I24" s="117" t="s">
        <v>491</v>
      </c>
      <c r="J24" s="117" t="s">
        <v>239</v>
      </c>
      <c r="K24" s="118" t="s">
        <v>237</v>
      </c>
      <c r="L24" s="118" t="s">
        <v>235</v>
      </c>
      <c r="M24" s="119" t="s">
        <v>241</v>
      </c>
      <c r="N24" s="118" t="s">
        <v>492</v>
      </c>
      <c r="O24" s="117" t="s">
        <v>493</v>
      </c>
      <c r="P24" s="117" t="s">
        <v>494</v>
      </c>
      <c r="Q24" s="117" t="s">
        <v>495</v>
      </c>
      <c r="R24" s="117" t="s">
        <v>234</v>
      </c>
      <c r="S24" s="117" t="s">
        <v>496</v>
      </c>
      <c r="T24" s="117" t="s">
        <v>497</v>
      </c>
      <c r="U24" s="117" t="s">
        <v>498</v>
      </c>
      <c r="V24" s="117" t="s">
        <v>495</v>
      </c>
      <c r="W24" s="120" t="s">
        <v>499</v>
      </c>
      <c r="X24" s="120" t="s">
        <v>500</v>
      </c>
      <c r="Y24" s="120" t="s">
        <v>501</v>
      </c>
      <c r="Z24" s="121" t="s">
        <v>242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25">
      <c r="A26" s="122" t="s">
        <v>502</v>
      </c>
      <c r="B26" s="122"/>
      <c r="C26" s="123" t="s">
        <v>503</v>
      </c>
      <c r="D26" s="123" t="s">
        <v>504</v>
      </c>
      <c r="E26" s="123" t="s">
        <v>505</v>
      </c>
      <c r="F26" s="123" t="s">
        <v>506</v>
      </c>
      <c r="G26" s="123" t="s">
        <v>507</v>
      </c>
      <c r="H26" s="123" t="s">
        <v>234</v>
      </c>
      <c r="I26" s="123" t="s">
        <v>508</v>
      </c>
      <c r="J26" s="123" t="s">
        <v>509</v>
      </c>
      <c r="K26" s="124"/>
      <c r="L26" s="123" t="s">
        <v>510</v>
      </c>
      <c r="M26" s="125" t="s">
        <v>511</v>
      </c>
      <c r="N26" s="124"/>
      <c r="O26" s="124"/>
      <c r="P26" s="124"/>
      <c r="Q26" s="124"/>
      <c r="R26" s="124"/>
      <c r="S26" s="124"/>
      <c r="T26" s="124"/>
      <c r="U26" s="124"/>
      <c r="V26" s="124"/>
      <c r="W26" s="124"/>
      <c r="X26" s="124"/>
      <c r="Y26" s="124"/>
      <c r="Z26" s="126" t="s">
        <v>512</v>
      </c>
    </row>
    <row r="27" spans="1:28" x14ac:dyDescent="0.25">
      <c r="A27" s="124" t="s">
        <v>513</v>
      </c>
      <c r="B27" s="124" t="s">
        <v>514</v>
      </c>
      <c r="C27" s="124" t="s">
        <v>515</v>
      </c>
      <c r="D27" s="124" t="s">
        <v>516</v>
      </c>
      <c r="E27" s="124" t="s">
        <v>517</v>
      </c>
      <c r="F27" s="123" t="s">
        <v>518</v>
      </c>
      <c r="G27" s="123" t="s">
        <v>519</v>
      </c>
      <c r="H27" s="124" t="s">
        <v>234</v>
      </c>
      <c r="I27" s="123" t="s">
        <v>520</v>
      </c>
      <c r="J27" s="123" t="s">
        <v>521</v>
      </c>
      <c r="K27" s="123" t="s">
        <v>522</v>
      </c>
      <c r="L27" s="124"/>
      <c r="M27" s="123" t="s">
        <v>523</v>
      </c>
      <c r="N27" s="124"/>
      <c r="O27" s="124"/>
      <c r="P27" s="124"/>
      <c r="Q27" s="124"/>
      <c r="R27" s="124"/>
      <c r="S27" s="124"/>
      <c r="T27" s="124"/>
      <c r="U27" s="124"/>
      <c r="V27" s="124"/>
      <c r="W27" s="124"/>
      <c r="X27" s="124"/>
      <c r="Y27" s="124"/>
      <c r="Z27" s="124"/>
    </row>
    <row r="28" spans="1:28" x14ac:dyDescent="0.25">
      <c r="A28" s="124" t="s">
        <v>513</v>
      </c>
      <c r="B28" s="124" t="s">
        <v>524</v>
      </c>
      <c r="C28" s="124" t="s">
        <v>525</v>
      </c>
      <c r="D28" s="124" t="s">
        <v>526</v>
      </c>
      <c r="E28" s="124" t="s">
        <v>527</v>
      </c>
      <c r="F28" s="123" t="s">
        <v>528</v>
      </c>
      <c r="G28" s="123" t="s">
        <v>529</v>
      </c>
      <c r="H28" s="124" t="s">
        <v>234</v>
      </c>
      <c r="I28" s="123" t="s">
        <v>530</v>
      </c>
      <c r="J28" s="123" t="s">
        <v>531</v>
      </c>
      <c r="K28" s="123" t="s">
        <v>532</v>
      </c>
      <c r="L28" s="127"/>
      <c r="M28" s="123" t="s">
        <v>533</v>
      </c>
      <c r="N28" s="123"/>
      <c r="O28" s="123"/>
      <c r="P28" s="123"/>
      <c r="Q28" s="123"/>
      <c r="R28" s="123"/>
      <c r="S28" s="123"/>
      <c r="T28" s="123"/>
      <c r="U28" s="123"/>
      <c r="V28" s="123"/>
      <c r="W28" s="123"/>
      <c r="X28" s="123"/>
      <c r="Y28" s="123"/>
      <c r="Z28" s="123"/>
    </row>
    <row r="29" spans="1:28" x14ac:dyDescent="0.25">
      <c r="A29" s="124" t="s">
        <v>513</v>
      </c>
      <c r="B29" s="124" t="s">
        <v>534</v>
      </c>
      <c r="C29" s="124" t="s">
        <v>535</v>
      </c>
      <c r="D29" s="124" t="s">
        <v>536</v>
      </c>
      <c r="E29" s="124" t="s">
        <v>537</v>
      </c>
      <c r="F29" s="123" t="s">
        <v>538</v>
      </c>
      <c r="G29" s="123" t="s">
        <v>539</v>
      </c>
      <c r="H29" s="124" t="s">
        <v>234</v>
      </c>
      <c r="I29" s="123" t="s">
        <v>540</v>
      </c>
      <c r="J29" s="123" t="s">
        <v>541</v>
      </c>
      <c r="K29" s="123" t="s">
        <v>542</v>
      </c>
      <c r="L29" s="127"/>
      <c r="M29" s="124"/>
      <c r="N29" s="124"/>
      <c r="O29" s="124"/>
      <c r="P29" s="124"/>
      <c r="Q29" s="124"/>
      <c r="R29" s="124"/>
      <c r="S29" s="124"/>
      <c r="T29" s="124"/>
      <c r="U29" s="124"/>
      <c r="V29" s="124"/>
      <c r="W29" s="124"/>
      <c r="X29" s="124"/>
      <c r="Y29" s="124"/>
      <c r="Z29" s="124"/>
    </row>
    <row r="30" spans="1:28" x14ac:dyDescent="0.25">
      <c r="A30" s="124" t="s">
        <v>513</v>
      </c>
      <c r="B30" s="124" t="s">
        <v>543</v>
      </c>
      <c r="C30" s="124" t="s">
        <v>544</v>
      </c>
      <c r="D30" s="124" t="s">
        <v>545</v>
      </c>
      <c r="E30" s="124" t="s">
        <v>546</v>
      </c>
      <c r="F30" s="123" t="s">
        <v>547</v>
      </c>
      <c r="G30" s="123" t="s">
        <v>548</v>
      </c>
      <c r="H30" s="124" t="s">
        <v>234</v>
      </c>
      <c r="I30" s="123" t="s">
        <v>549</v>
      </c>
      <c r="J30" s="123" t="s">
        <v>550</v>
      </c>
      <c r="K30" s="123" t="s">
        <v>551</v>
      </c>
      <c r="L30" s="127"/>
      <c r="M30" s="124"/>
      <c r="N30" s="124"/>
      <c r="O30" s="124"/>
      <c r="P30" s="124"/>
      <c r="Q30" s="124"/>
      <c r="R30" s="124"/>
      <c r="S30" s="124"/>
      <c r="T30" s="124"/>
      <c r="U30" s="124"/>
      <c r="V30" s="124"/>
      <c r="W30" s="124"/>
      <c r="X30" s="124"/>
      <c r="Y30" s="124"/>
      <c r="Z30" s="124"/>
    </row>
    <row r="31" spans="1:28" x14ac:dyDescent="0.25">
      <c r="A31" s="124" t="s">
        <v>533</v>
      </c>
      <c r="B31" s="124" t="s">
        <v>533</v>
      </c>
      <c r="C31" s="124" t="s">
        <v>533</v>
      </c>
      <c r="D31" s="124" t="s">
        <v>533</v>
      </c>
      <c r="E31" s="124" t="s">
        <v>533</v>
      </c>
      <c r="F31" s="124" t="s">
        <v>533</v>
      </c>
      <c r="G31" s="124" t="s">
        <v>533</v>
      </c>
      <c r="H31" s="124" t="s">
        <v>533</v>
      </c>
      <c r="I31" s="124" t="s">
        <v>533</v>
      </c>
      <c r="J31" s="124" t="s">
        <v>533</v>
      </c>
      <c r="K31" s="124" t="s">
        <v>533</v>
      </c>
      <c r="L31" s="127"/>
      <c r="M31" s="124"/>
      <c r="N31" s="124"/>
      <c r="O31" s="124"/>
      <c r="P31" s="124"/>
      <c r="Q31" s="124"/>
      <c r="R31" s="124"/>
      <c r="S31" s="124"/>
      <c r="T31" s="124"/>
      <c r="U31" s="124"/>
      <c r="V31" s="124"/>
      <c r="W31" s="124"/>
      <c r="X31" s="124"/>
      <c r="Y31" s="124"/>
      <c r="Z31" s="124"/>
    </row>
    <row r="32" spans="1:28" ht="30" x14ac:dyDescent="0.25">
      <c r="A32" s="122" t="s">
        <v>552</v>
      </c>
      <c r="B32" s="122"/>
      <c r="C32" s="123" t="s">
        <v>553</v>
      </c>
      <c r="D32" s="123" t="s">
        <v>554</v>
      </c>
      <c r="E32" s="123" t="s">
        <v>555</v>
      </c>
      <c r="F32" s="123" t="s">
        <v>556</v>
      </c>
      <c r="G32" s="123" t="s">
        <v>557</v>
      </c>
      <c r="H32" s="123" t="s">
        <v>234</v>
      </c>
      <c r="I32" s="123" t="s">
        <v>558</v>
      </c>
      <c r="J32" s="123" t="s">
        <v>559</v>
      </c>
      <c r="K32" s="124"/>
      <c r="L32" s="124"/>
      <c r="M32" s="124"/>
      <c r="N32" s="124"/>
      <c r="O32" s="124"/>
      <c r="P32" s="124"/>
      <c r="Q32" s="124"/>
      <c r="R32" s="124"/>
      <c r="S32" s="124"/>
      <c r="T32" s="124"/>
      <c r="U32" s="124"/>
      <c r="V32" s="124"/>
      <c r="W32" s="124"/>
      <c r="X32" s="124"/>
      <c r="Y32" s="124"/>
      <c r="Z32" s="124"/>
    </row>
    <row r="33" spans="1:26" x14ac:dyDescent="0.25">
      <c r="A33" s="124" t="s">
        <v>533</v>
      </c>
      <c r="B33" s="124" t="s">
        <v>533</v>
      </c>
      <c r="C33" s="124" t="s">
        <v>533</v>
      </c>
      <c r="D33" s="124" t="s">
        <v>533</v>
      </c>
      <c r="E33" s="124" t="s">
        <v>533</v>
      </c>
      <c r="F33" s="124" t="s">
        <v>533</v>
      </c>
      <c r="G33" s="124" t="s">
        <v>533</v>
      </c>
      <c r="H33" s="124" t="s">
        <v>533</v>
      </c>
      <c r="I33" s="124" t="s">
        <v>533</v>
      </c>
      <c r="J33" s="124" t="s">
        <v>533</v>
      </c>
      <c r="K33" s="124" t="s">
        <v>533</v>
      </c>
      <c r="L33" s="124"/>
      <c r="M33" s="124"/>
      <c r="N33" s="124"/>
      <c r="O33" s="124"/>
      <c r="P33" s="124"/>
      <c r="Q33" s="124"/>
      <c r="R33" s="124"/>
      <c r="S33" s="124"/>
      <c r="T33" s="124"/>
      <c r="U33" s="124"/>
      <c r="V33" s="124"/>
      <c r="W33" s="124"/>
      <c r="X33" s="124"/>
      <c r="Y33" s="124"/>
      <c r="Z33" s="124"/>
    </row>
  </sheetData>
  <customSheetViews>
    <customSheetView guid="{C7463733-AD40-4143-936F-58E697E3CD07}" scale="85" showPageBreaks="1" fitToPage="1" printArea="1" view="pageBreakPreview">
      <selection activeCell="A22" sqref="A22:Z22"/>
      <pageMargins left="0.7" right="0.7" top="0.75" bottom="0.75" header="0.3" footer="0.3"/>
      <pageSetup paperSize="8" scale="40" orientation="landscape" r:id="rId1"/>
    </customSheetView>
    <customSheetView guid="{4AEC0186-81D9-4EFA-94B2-A20791C5D61B}"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J22" sqref="J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93" t="s">
        <v>8</v>
      </c>
      <c r="B7" s="293"/>
      <c r="C7" s="293"/>
      <c r="D7" s="293"/>
      <c r="E7" s="293"/>
      <c r="F7" s="293"/>
      <c r="G7" s="293"/>
      <c r="H7" s="293"/>
      <c r="I7" s="293"/>
      <c r="J7" s="293"/>
      <c r="K7" s="293"/>
      <c r="L7" s="293"/>
      <c r="M7" s="293"/>
      <c r="N7" s="293"/>
      <c r="O7" s="293"/>
      <c r="P7" s="90"/>
      <c r="Q7" s="90"/>
      <c r="R7" s="90"/>
      <c r="S7" s="90"/>
      <c r="T7" s="90"/>
      <c r="U7" s="90"/>
      <c r="V7" s="90"/>
      <c r="W7" s="90"/>
      <c r="X7" s="90"/>
      <c r="Y7" s="90"/>
      <c r="Z7" s="90"/>
    </row>
    <row r="8" spans="1:28" s="9" customFormat="1" ht="18.75" x14ac:dyDescent="0.2">
      <c r="A8" s="293"/>
      <c r="B8" s="293"/>
      <c r="C8" s="293"/>
      <c r="D8" s="293"/>
      <c r="E8" s="293"/>
      <c r="F8" s="293"/>
      <c r="G8" s="293"/>
      <c r="H8" s="293"/>
      <c r="I8" s="293"/>
      <c r="J8" s="293"/>
      <c r="K8" s="293"/>
      <c r="L8" s="293"/>
      <c r="M8" s="293"/>
      <c r="N8" s="293"/>
      <c r="O8" s="293"/>
      <c r="P8" s="90"/>
      <c r="Q8" s="90"/>
      <c r="R8" s="90"/>
      <c r="S8" s="90"/>
      <c r="T8" s="90"/>
      <c r="U8" s="90"/>
      <c r="V8" s="90"/>
      <c r="W8" s="90"/>
      <c r="X8" s="90"/>
      <c r="Y8" s="90"/>
      <c r="Z8" s="90"/>
    </row>
    <row r="9" spans="1:28" s="9" customFormat="1" ht="18.75" x14ac:dyDescent="0.2">
      <c r="A9" s="294" t="str">
        <f>'1. паспорт местоположение'!A9:C9</f>
        <v>АО "Оренбургкоммунэлектросеть"</v>
      </c>
      <c r="B9" s="294"/>
      <c r="C9" s="294"/>
      <c r="D9" s="294"/>
      <c r="E9" s="294"/>
      <c r="F9" s="294"/>
      <c r="G9" s="294"/>
      <c r="H9" s="294"/>
      <c r="I9" s="294"/>
      <c r="J9" s="294"/>
      <c r="K9" s="294"/>
      <c r="L9" s="294"/>
      <c r="M9" s="294"/>
      <c r="N9" s="294"/>
      <c r="O9" s="294"/>
      <c r="P9" s="90"/>
      <c r="Q9" s="90"/>
      <c r="R9" s="90"/>
      <c r="S9" s="90"/>
      <c r="T9" s="90"/>
      <c r="U9" s="90"/>
      <c r="V9" s="90"/>
      <c r="W9" s="90"/>
      <c r="X9" s="90"/>
      <c r="Y9" s="90"/>
      <c r="Z9" s="90"/>
    </row>
    <row r="10" spans="1:28" s="9" customFormat="1" ht="18.75" x14ac:dyDescent="0.2">
      <c r="A10" s="298" t="s">
        <v>7</v>
      </c>
      <c r="B10" s="298"/>
      <c r="C10" s="298"/>
      <c r="D10" s="298"/>
      <c r="E10" s="298"/>
      <c r="F10" s="298"/>
      <c r="G10" s="298"/>
      <c r="H10" s="298"/>
      <c r="I10" s="298"/>
      <c r="J10" s="298"/>
      <c r="K10" s="298"/>
      <c r="L10" s="298"/>
      <c r="M10" s="298"/>
      <c r="N10" s="298"/>
      <c r="O10" s="298"/>
      <c r="P10" s="90"/>
      <c r="Q10" s="90"/>
      <c r="R10" s="90"/>
      <c r="S10" s="90"/>
      <c r="T10" s="90"/>
      <c r="U10" s="90"/>
      <c r="V10" s="90"/>
      <c r="W10" s="90"/>
      <c r="X10" s="90"/>
      <c r="Y10" s="90"/>
      <c r="Z10" s="90"/>
    </row>
    <row r="11" spans="1:28" s="9" customFormat="1" ht="18.75" x14ac:dyDescent="0.2">
      <c r="A11" s="293"/>
      <c r="B11" s="293"/>
      <c r="C11" s="293"/>
      <c r="D11" s="293"/>
      <c r="E11" s="293"/>
      <c r="F11" s="293"/>
      <c r="G11" s="293"/>
      <c r="H11" s="293"/>
      <c r="I11" s="293"/>
      <c r="J11" s="293"/>
      <c r="K11" s="293"/>
      <c r="L11" s="293"/>
      <c r="M11" s="293"/>
      <c r="N11" s="293"/>
      <c r="O11" s="293"/>
      <c r="P11" s="90"/>
      <c r="Q11" s="90"/>
      <c r="R11" s="90"/>
      <c r="S11" s="90"/>
      <c r="T11" s="90"/>
      <c r="U11" s="90"/>
      <c r="V11" s="90"/>
      <c r="W11" s="90"/>
      <c r="X11" s="90"/>
      <c r="Y11" s="90"/>
      <c r="Z11" s="90"/>
    </row>
    <row r="12" spans="1:28" s="9" customFormat="1" ht="18.75" x14ac:dyDescent="0.2">
      <c r="A12" s="293" t="str">
        <f>'6.1. Паспорт сетевой график'!A12:J12</f>
        <v>О_ИП00227</v>
      </c>
      <c r="B12" s="293"/>
      <c r="C12" s="293"/>
      <c r="D12" s="293"/>
      <c r="E12" s="293"/>
      <c r="F12" s="293"/>
      <c r="G12" s="293"/>
      <c r="H12" s="293"/>
      <c r="I12" s="293"/>
      <c r="J12" s="293"/>
      <c r="K12" s="293"/>
      <c r="L12" s="293"/>
      <c r="M12" s="293"/>
      <c r="N12" s="293"/>
      <c r="O12" s="293"/>
      <c r="P12" s="90"/>
      <c r="Q12" s="90"/>
      <c r="R12" s="90"/>
      <c r="S12" s="90"/>
      <c r="T12" s="90"/>
      <c r="U12" s="90"/>
      <c r="V12" s="90"/>
      <c r="W12" s="90"/>
      <c r="X12" s="90"/>
      <c r="Y12" s="90"/>
      <c r="Z12" s="90"/>
    </row>
    <row r="13" spans="1:28" s="9" customFormat="1" ht="18.75" x14ac:dyDescent="0.2">
      <c r="A13" s="298" t="s">
        <v>6</v>
      </c>
      <c r="B13" s="298"/>
      <c r="C13" s="298"/>
      <c r="D13" s="298"/>
      <c r="E13" s="298"/>
      <c r="F13" s="298"/>
      <c r="G13" s="298"/>
      <c r="H13" s="298"/>
      <c r="I13" s="298"/>
      <c r="J13" s="298"/>
      <c r="K13" s="298"/>
      <c r="L13" s="298"/>
      <c r="M13" s="298"/>
      <c r="N13" s="298"/>
      <c r="O13" s="298"/>
      <c r="P13" s="90"/>
      <c r="Q13" s="90"/>
      <c r="R13" s="90"/>
      <c r="S13" s="90"/>
      <c r="T13" s="90"/>
      <c r="U13" s="90"/>
      <c r="V13" s="90"/>
      <c r="W13" s="90"/>
      <c r="X13" s="90"/>
      <c r="Y13" s="90"/>
      <c r="Z13" s="90"/>
    </row>
    <row r="14" spans="1:28" s="91" customFormat="1" ht="15.75" customHeight="1" x14ac:dyDescent="0.2">
      <c r="A14" s="299"/>
      <c r="B14" s="299"/>
      <c r="C14" s="299"/>
      <c r="D14" s="299"/>
      <c r="E14" s="299"/>
      <c r="F14" s="299"/>
      <c r="G14" s="299"/>
      <c r="H14" s="299"/>
      <c r="I14" s="299"/>
      <c r="J14" s="299"/>
      <c r="K14" s="299"/>
      <c r="L14" s="299"/>
      <c r="M14" s="299"/>
      <c r="N14" s="299"/>
      <c r="O14" s="299"/>
      <c r="P14" s="87"/>
      <c r="Q14" s="87"/>
      <c r="R14" s="87"/>
      <c r="S14" s="87"/>
      <c r="T14" s="87"/>
      <c r="U14" s="87"/>
      <c r="V14" s="87"/>
      <c r="W14" s="87"/>
      <c r="X14" s="87"/>
      <c r="Y14" s="87"/>
      <c r="Z14" s="87"/>
    </row>
    <row r="15" spans="1:28" s="93" customFormat="1" ht="18.75" x14ac:dyDescent="0.2">
      <c r="A15" s="294" t="str">
        <f>'6.1. Паспорт сетевой график'!A15:J15</f>
        <v>Строительство распределительных сетей ВЛ-10 кВ, ВЛ-0,4 кВ, ТП(РП)-10/0,4 кВ, р.ц. Северный</v>
      </c>
      <c r="B15" s="294"/>
      <c r="C15" s="294"/>
      <c r="D15" s="294"/>
      <c r="E15" s="294"/>
      <c r="F15" s="294"/>
      <c r="G15" s="294"/>
      <c r="H15" s="294"/>
      <c r="I15" s="294"/>
      <c r="J15" s="294"/>
      <c r="K15" s="294"/>
      <c r="L15" s="294"/>
      <c r="M15" s="294"/>
      <c r="N15" s="294"/>
      <c r="O15" s="294"/>
      <c r="P15" s="92"/>
      <c r="Q15" s="92"/>
      <c r="R15" s="92"/>
      <c r="S15" s="92"/>
      <c r="T15" s="92"/>
      <c r="U15" s="92"/>
      <c r="V15" s="92"/>
      <c r="W15" s="92"/>
      <c r="X15" s="92"/>
      <c r="Y15" s="92"/>
      <c r="Z15" s="92"/>
    </row>
    <row r="16" spans="1:28" s="93" customFormat="1" ht="15" customHeight="1" x14ac:dyDescent="0.2">
      <c r="A16" s="298" t="s">
        <v>5</v>
      </c>
      <c r="B16" s="298"/>
      <c r="C16" s="298"/>
      <c r="D16" s="298"/>
      <c r="E16" s="298"/>
      <c r="F16" s="298"/>
      <c r="G16" s="298"/>
      <c r="H16" s="298"/>
      <c r="I16" s="298"/>
      <c r="J16" s="298"/>
      <c r="K16" s="298"/>
      <c r="L16" s="298"/>
      <c r="M16" s="298"/>
      <c r="N16" s="298"/>
      <c r="O16" s="298"/>
      <c r="P16" s="89"/>
      <c r="Q16" s="89"/>
      <c r="R16" s="89"/>
      <c r="S16" s="89"/>
      <c r="T16" s="89"/>
      <c r="U16" s="89"/>
      <c r="V16" s="89"/>
      <c r="W16" s="89"/>
      <c r="X16" s="89"/>
      <c r="Y16" s="89"/>
      <c r="Z16" s="89"/>
    </row>
    <row r="17" spans="1:26" s="93" customFormat="1" ht="15" customHeight="1" x14ac:dyDescent="0.2">
      <c r="A17" s="317"/>
      <c r="B17" s="317"/>
      <c r="C17" s="317"/>
      <c r="D17" s="317"/>
      <c r="E17" s="317"/>
      <c r="F17" s="317"/>
      <c r="G17" s="317"/>
      <c r="H17" s="317"/>
      <c r="I17" s="317"/>
      <c r="J17" s="317"/>
      <c r="K17" s="317"/>
      <c r="L17" s="317"/>
      <c r="M17" s="317"/>
      <c r="N17" s="317"/>
      <c r="O17" s="317"/>
      <c r="P17" s="88"/>
      <c r="Q17" s="88"/>
      <c r="R17" s="88"/>
      <c r="S17" s="88"/>
      <c r="T17" s="88"/>
      <c r="U17" s="88"/>
      <c r="V17" s="88"/>
      <c r="W17" s="88"/>
    </row>
    <row r="18" spans="1:26" s="93" customFormat="1" ht="91.5" customHeight="1" x14ac:dyDescent="0.2">
      <c r="A18" s="344" t="s">
        <v>435</v>
      </c>
      <c r="B18" s="344"/>
      <c r="C18" s="344"/>
      <c r="D18" s="344"/>
      <c r="E18" s="344"/>
      <c r="F18" s="344"/>
      <c r="G18" s="344"/>
      <c r="H18" s="344"/>
      <c r="I18" s="344"/>
      <c r="J18" s="344"/>
      <c r="K18" s="344"/>
      <c r="L18" s="344"/>
      <c r="M18" s="344"/>
      <c r="N18" s="344"/>
      <c r="O18" s="344"/>
      <c r="P18" s="104"/>
      <c r="Q18" s="104"/>
      <c r="R18" s="104"/>
      <c r="S18" s="104"/>
      <c r="T18" s="104"/>
      <c r="U18" s="104"/>
      <c r="V18" s="104"/>
      <c r="W18" s="104"/>
      <c r="X18" s="104"/>
      <c r="Y18" s="104"/>
      <c r="Z18" s="104"/>
    </row>
    <row r="19" spans="1:26" s="2" customFormat="1" ht="78" customHeight="1" x14ac:dyDescent="0.2">
      <c r="A19" s="292" t="s">
        <v>4</v>
      </c>
      <c r="B19" s="292" t="s">
        <v>86</v>
      </c>
      <c r="C19" s="292" t="s">
        <v>85</v>
      </c>
      <c r="D19" s="292" t="s">
        <v>74</v>
      </c>
      <c r="E19" s="345" t="s">
        <v>84</v>
      </c>
      <c r="F19" s="346"/>
      <c r="G19" s="346"/>
      <c r="H19" s="346"/>
      <c r="I19" s="347"/>
      <c r="J19" s="292" t="s">
        <v>83</v>
      </c>
      <c r="K19" s="292"/>
      <c r="L19" s="292"/>
      <c r="M19" s="292"/>
      <c r="N19" s="292"/>
      <c r="O19" s="292"/>
      <c r="P19" s="3"/>
      <c r="Q19" s="3"/>
      <c r="R19" s="3"/>
      <c r="S19" s="3"/>
      <c r="T19" s="3"/>
      <c r="U19" s="3"/>
      <c r="V19" s="3"/>
      <c r="W19" s="3"/>
    </row>
    <row r="20" spans="1:26" s="2" customFormat="1" ht="51" customHeight="1" x14ac:dyDescent="0.2">
      <c r="A20" s="292"/>
      <c r="B20" s="292"/>
      <c r="C20" s="292"/>
      <c r="D20" s="292"/>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4" zoomScale="160" zoomScaleSheetLayoutView="160" workbookViewId="0">
      <selection activeCell="A95" sqref="A95"/>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9" customFormat="1" ht="18.75" x14ac:dyDescent="0.3">
      <c r="A6" s="85"/>
      <c r="I6" s="94"/>
      <c r="J6" s="94"/>
      <c r="K6" s="6"/>
    </row>
    <row r="7" spans="1:44" s="9" customFormat="1" ht="18.75" x14ac:dyDescent="0.2">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94" t="str">
        <f>'1. паспорт местоположение'!A9:C9</f>
        <v>АО "Оренбургкоммунэлектросеть"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9" customFormat="1" ht="18.75" customHeight="1" x14ac:dyDescent="0.2">
      <c r="A10" s="298" t="s">
        <v>7</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93" t="str">
        <f>'6.1. Паспорт сетевой график'!A12:J12</f>
        <v>О_ИП00227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9" customFormat="1" ht="18.75" customHeight="1" x14ac:dyDescent="0.2">
      <c r="A13" s="298" t="s">
        <v>6</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413" t="str">
        <f>'6.1. Паспорт сетевой график'!A15:J15</f>
        <v>Строительство распределительных сетей ВЛ-10 кВ, ВЛ-0,4 кВ, ТП(РП)-10/0,4 кВ, р.ц. Северный</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44" s="93" customFormat="1" ht="15" customHeight="1" x14ac:dyDescent="0.2">
      <c r="A16" s="298" t="s">
        <v>5</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414" t="s">
        <v>436</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412"/>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412"/>
      <c r="AB22" s="412"/>
      <c r="AC22" s="412"/>
      <c r="AD22" s="412"/>
      <c r="AE22" s="412"/>
      <c r="AF22" s="412"/>
      <c r="AG22" s="412"/>
      <c r="AH22" s="412"/>
      <c r="AI22" s="412"/>
      <c r="AJ22" s="412"/>
      <c r="AK22" s="412"/>
      <c r="AL22" s="412"/>
      <c r="AM22" s="412"/>
      <c r="AN22" s="412"/>
      <c r="AO22" s="412"/>
      <c r="AP22" s="412"/>
      <c r="AQ22" s="412"/>
      <c r="AR22" s="412"/>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416" t="s">
        <v>308</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0</v>
      </c>
      <c r="AL24" s="416"/>
      <c r="AM24" s="33"/>
      <c r="AN24" s="33"/>
      <c r="AO24" s="61"/>
      <c r="AP24" s="61"/>
      <c r="AQ24" s="61"/>
      <c r="AR24" s="61"/>
      <c r="AS24" s="39"/>
    </row>
    <row r="25" spans="1:45" ht="12.75" customHeight="1" x14ac:dyDescent="0.25">
      <c r="A25" s="393" t="s">
        <v>307</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34"/>
      <c r="AN25" s="417" t="s">
        <v>306</v>
      </c>
      <c r="AO25" s="417"/>
      <c r="AP25" s="417"/>
      <c r="AQ25" s="415"/>
      <c r="AR25" s="415"/>
      <c r="AS25" s="39"/>
    </row>
    <row r="26" spans="1:45" ht="17.25" customHeight="1" x14ac:dyDescent="0.25">
      <c r="A26" s="359" t="s">
        <v>305</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34"/>
      <c r="AN26" s="403" t="s">
        <v>304</v>
      </c>
      <c r="AO26" s="404"/>
      <c r="AP26" s="405"/>
      <c r="AQ26" s="395"/>
      <c r="AR26" s="396"/>
      <c r="AS26" s="39"/>
    </row>
    <row r="27" spans="1:45" ht="17.25" customHeight="1" x14ac:dyDescent="0.25">
      <c r="A27" s="359" t="s">
        <v>303</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34"/>
      <c r="AN27" s="403" t="s">
        <v>302</v>
      </c>
      <c r="AO27" s="404"/>
      <c r="AP27" s="405"/>
      <c r="AQ27" s="395"/>
      <c r="AR27" s="396"/>
      <c r="AS27" s="39"/>
    </row>
    <row r="28" spans="1:45" ht="27.75" customHeight="1" thickBot="1" x14ac:dyDescent="0.3">
      <c r="A28" s="406" t="s">
        <v>301</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9"/>
      <c r="AL28" s="379"/>
      <c r="AM28" s="34"/>
      <c r="AN28" s="409" t="s">
        <v>300</v>
      </c>
      <c r="AO28" s="410"/>
      <c r="AP28" s="411"/>
      <c r="AQ28" s="395"/>
      <c r="AR28" s="396"/>
      <c r="AS28" s="39"/>
    </row>
    <row r="29" spans="1:45" ht="17.25" customHeight="1" x14ac:dyDescent="0.25">
      <c r="A29" s="397" t="s">
        <v>299</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2"/>
      <c r="AL29" s="392"/>
      <c r="AM29" s="34"/>
      <c r="AN29" s="400"/>
      <c r="AO29" s="401"/>
      <c r="AP29" s="401"/>
      <c r="AQ29" s="395"/>
      <c r="AR29" s="402"/>
      <c r="AS29" s="39"/>
    </row>
    <row r="30" spans="1:45" ht="17.25" customHeight="1" x14ac:dyDescent="0.25">
      <c r="A30" s="359" t="s">
        <v>298</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34"/>
      <c r="AS30" s="39"/>
    </row>
    <row r="31" spans="1:45" ht="17.25" customHeight="1" x14ac:dyDescent="0.25">
      <c r="A31" s="359" t="s">
        <v>297</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34"/>
      <c r="AN31" s="34"/>
      <c r="AO31" s="60"/>
      <c r="AP31" s="60"/>
      <c r="AQ31" s="60"/>
      <c r="AR31" s="60"/>
      <c r="AS31" s="39"/>
    </row>
    <row r="32" spans="1:45" ht="17.25" customHeight="1" x14ac:dyDescent="0.25">
      <c r="A32" s="359" t="s">
        <v>272</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34"/>
      <c r="AN32" s="34"/>
      <c r="AO32" s="34"/>
      <c r="AP32" s="34"/>
      <c r="AQ32" s="34"/>
      <c r="AR32" s="34"/>
      <c r="AS32" s="39"/>
    </row>
    <row r="33" spans="1:45" ht="17.25" customHeight="1" x14ac:dyDescent="0.25">
      <c r="A33" s="359" t="s">
        <v>296</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5"/>
      <c r="AL33" s="385"/>
      <c r="AM33" s="34"/>
      <c r="AN33" s="34"/>
      <c r="AO33" s="34"/>
      <c r="AP33" s="34"/>
      <c r="AQ33" s="34"/>
      <c r="AR33" s="34"/>
      <c r="AS33" s="39"/>
    </row>
    <row r="34" spans="1:45" ht="17.25" customHeight="1" x14ac:dyDescent="0.25">
      <c r="A34" s="359" t="s">
        <v>295</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34"/>
      <c r="AN34" s="34"/>
      <c r="AO34" s="34"/>
      <c r="AP34" s="34"/>
      <c r="AQ34" s="34"/>
      <c r="AR34" s="34"/>
      <c r="AS34" s="39"/>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34"/>
      <c r="AN35" s="34"/>
      <c r="AO35" s="34"/>
      <c r="AP35" s="34"/>
      <c r="AQ35" s="34"/>
      <c r="AR35" s="34"/>
      <c r="AS35" s="39"/>
    </row>
    <row r="36" spans="1:45" ht="17.25" customHeight="1" thickBot="1" x14ac:dyDescent="0.3">
      <c r="A36" s="377" t="s">
        <v>260</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34"/>
      <c r="AN36" s="34"/>
      <c r="AO36" s="34"/>
      <c r="AP36" s="34"/>
      <c r="AQ36" s="34"/>
      <c r="AR36" s="34"/>
      <c r="AS36" s="39"/>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34"/>
      <c r="AN37" s="34"/>
      <c r="AO37" s="34"/>
      <c r="AP37" s="34"/>
      <c r="AQ37" s="34"/>
      <c r="AR37" s="34"/>
      <c r="AS37" s="39"/>
    </row>
    <row r="38" spans="1:45" ht="17.25" customHeight="1" x14ac:dyDescent="0.25">
      <c r="A38" s="359" t="s">
        <v>294</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34"/>
      <c r="AN38" s="34"/>
      <c r="AO38" s="34"/>
      <c r="AP38" s="34"/>
      <c r="AQ38" s="34"/>
      <c r="AR38" s="34"/>
      <c r="AS38" s="39"/>
    </row>
    <row r="39" spans="1:45" ht="17.25" customHeight="1" thickBot="1" x14ac:dyDescent="0.3">
      <c r="A39" s="377" t="s">
        <v>293</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34"/>
      <c r="AN39" s="34"/>
      <c r="AO39" s="34"/>
      <c r="AP39" s="34"/>
      <c r="AQ39" s="34"/>
      <c r="AR39" s="34"/>
      <c r="AS39" s="39"/>
    </row>
    <row r="40" spans="1:45" ht="17.25" customHeight="1" x14ac:dyDescent="0.25">
      <c r="A40" s="393" t="s">
        <v>292</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34"/>
      <c r="AN40" s="34"/>
      <c r="AO40" s="34"/>
      <c r="AP40" s="34"/>
      <c r="AQ40" s="34"/>
      <c r="AR40" s="34"/>
      <c r="AS40" s="39"/>
    </row>
    <row r="41" spans="1:45" ht="17.25" customHeight="1" x14ac:dyDescent="0.25">
      <c r="A41" s="359" t="s">
        <v>291</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34"/>
      <c r="AN41" s="34"/>
      <c r="AO41" s="34"/>
      <c r="AP41" s="34"/>
      <c r="AQ41" s="34"/>
      <c r="AR41" s="34"/>
      <c r="AS41" s="39"/>
    </row>
    <row r="42" spans="1:45" ht="17.25" customHeight="1" x14ac:dyDescent="0.25">
      <c r="A42" s="359" t="s">
        <v>290</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34"/>
      <c r="AN42" s="34"/>
      <c r="AO42" s="34"/>
      <c r="AP42" s="34"/>
      <c r="AQ42" s="34"/>
      <c r="AR42" s="34"/>
      <c r="AS42" s="39"/>
    </row>
    <row r="43" spans="1:45" ht="17.25" customHeight="1" x14ac:dyDescent="0.25">
      <c r="A43" s="359" t="s">
        <v>289</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34"/>
      <c r="AN43" s="34"/>
      <c r="AO43" s="34"/>
      <c r="AP43" s="34"/>
      <c r="AQ43" s="34"/>
      <c r="AR43" s="34"/>
      <c r="AS43" s="39"/>
    </row>
    <row r="44" spans="1:45" ht="17.25" customHeight="1" x14ac:dyDescent="0.25">
      <c r="A44" s="359" t="s">
        <v>288</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34"/>
      <c r="AN44" s="34"/>
      <c r="AO44" s="34"/>
      <c r="AP44" s="34"/>
      <c r="AQ44" s="34"/>
      <c r="AR44" s="34"/>
      <c r="AS44" s="39"/>
    </row>
    <row r="45" spans="1:45" ht="17.25" customHeight="1" x14ac:dyDescent="0.25">
      <c r="A45" s="359" t="s">
        <v>287</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34"/>
      <c r="AN45" s="34"/>
      <c r="AO45" s="34"/>
      <c r="AP45" s="34"/>
      <c r="AQ45" s="34"/>
      <c r="AR45" s="34"/>
      <c r="AS45" s="39"/>
    </row>
    <row r="46" spans="1:45" ht="17.25" customHeight="1" thickBot="1" x14ac:dyDescent="0.3">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34"/>
      <c r="AN46" s="34"/>
      <c r="AO46" s="34"/>
      <c r="AP46" s="34"/>
      <c r="AQ46" s="34"/>
      <c r="AR46" s="34"/>
      <c r="AS46" s="39"/>
    </row>
    <row r="47" spans="1:45" ht="24" customHeight="1" x14ac:dyDescent="0.25">
      <c r="A47" s="389" t="s">
        <v>285</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3</v>
      </c>
      <c r="AL47" s="392"/>
      <c r="AM47" s="376" t="s">
        <v>266</v>
      </c>
      <c r="AN47" s="376"/>
      <c r="AO47" s="47" t="s">
        <v>265</v>
      </c>
      <c r="AP47" s="47" t="s">
        <v>264</v>
      </c>
      <c r="AQ47" s="39"/>
    </row>
    <row r="48" spans="1:45" ht="12" customHeight="1" x14ac:dyDescent="0.25">
      <c r="A48" s="359" t="s">
        <v>284</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51"/>
      <c r="AP48" s="51"/>
      <c r="AQ48" s="39"/>
    </row>
    <row r="49" spans="1:43" ht="12" customHeight="1" x14ac:dyDescent="0.25">
      <c r="A49" s="359" t="s">
        <v>283</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51"/>
      <c r="AP49" s="51"/>
      <c r="AQ49" s="39"/>
    </row>
    <row r="50" spans="1:43" ht="12" customHeight="1" thickBot="1" x14ac:dyDescent="0.3">
      <c r="A50" s="377" t="s">
        <v>282</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74" t="s">
        <v>281</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3</v>
      </c>
      <c r="AL52" s="376"/>
      <c r="AM52" s="376" t="s">
        <v>266</v>
      </c>
      <c r="AN52" s="376"/>
      <c r="AO52" s="47" t="s">
        <v>265</v>
      </c>
      <c r="AP52" s="47" t="s">
        <v>264</v>
      </c>
      <c r="AQ52" s="39"/>
    </row>
    <row r="53" spans="1:43" ht="11.25" customHeight="1" x14ac:dyDescent="0.25">
      <c r="A53" s="383" t="s">
        <v>280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55"/>
      <c r="AP53" s="55"/>
      <c r="AQ53" s="39"/>
    </row>
    <row r="54" spans="1:43" ht="12" customHeight="1" x14ac:dyDescent="0.25">
      <c r="A54" s="359" t="s">
        <v>279</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51"/>
      <c r="AP54" s="51"/>
      <c r="AQ54" s="39"/>
    </row>
    <row r="55" spans="1:43" ht="12" customHeight="1" x14ac:dyDescent="0.25">
      <c r="A55" s="359" t="s">
        <v>278</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51"/>
      <c r="AP55" s="51"/>
      <c r="AQ55" s="39"/>
    </row>
    <row r="56" spans="1:43" ht="12" customHeight="1" thickBot="1" x14ac:dyDescent="0.3">
      <c r="A56" s="377" t="s">
        <v>277</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74" t="s">
        <v>276</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3</v>
      </c>
      <c r="AL58" s="376"/>
      <c r="AM58" s="376" t="s">
        <v>266</v>
      </c>
      <c r="AN58" s="376"/>
      <c r="AO58" s="47" t="s">
        <v>265</v>
      </c>
      <c r="AP58" s="47" t="s">
        <v>264</v>
      </c>
      <c r="AQ58" s="39"/>
    </row>
    <row r="59" spans="1:43" ht="12.75" customHeight="1" x14ac:dyDescent="0.25">
      <c r="A59" s="380" t="s">
        <v>275</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53"/>
      <c r="AP59" s="53"/>
      <c r="AQ59" s="45"/>
    </row>
    <row r="60" spans="1:43" ht="12" customHeight="1" x14ac:dyDescent="0.25">
      <c r="A60" s="359" t="s">
        <v>274</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51"/>
      <c r="AP60" s="51"/>
      <c r="AQ60" s="39"/>
    </row>
    <row r="61" spans="1:43" ht="12" customHeight="1" x14ac:dyDescent="0.25">
      <c r="A61" s="359" t="s">
        <v>273</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51"/>
      <c r="AP61" s="51"/>
      <c r="AQ61" s="39"/>
    </row>
    <row r="62" spans="1:43" ht="12" customHeight="1" x14ac:dyDescent="0.25">
      <c r="A62" s="359" t="s">
        <v>272</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51"/>
      <c r="AP62" s="51"/>
      <c r="AQ62" s="39"/>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51"/>
      <c r="AP63" s="51"/>
      <c r="AQ63" s="39"/>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51"/>
      <c r="AP64" s="51"/>
      <c r="AQ64" s="39"/>
    </row>
    <row r="65" spans="1:43" ht="12" customHeight="1" x14ac:dyDescent="0.25">
      <c r="A65" s="359" t="s">
        <v>271</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51"/>
      <c r="AP65" s="51"/>
      <c r="AQ65" s="39"/>
    </row>
    <row r="66" spans="1:43" ht="27.75" customHeight="1" x14ac:dyDescent="0.25">
      <c r="A66" s="363" t="s">
        <v>270</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52"/>
      <c r="AP66" s="52"/>
      <c r="AQ66" s="45"/>
    </row>
    <row r="67" spans="1:43" ht="11.25" customHeight="1" x14ac:dyDescent="0.25">
      <c r="A67" s="359" t="s">
        <v>262</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51"/>
      <c r="AP67" s="51"/>
      <c r="AQ67" s="39"/>
    </row>
    <row r="68" spans="1:43" ht="25.5" customHeight="1" x14ac:dyDescent="0.25">
      <c r="A68" s="363" t="s">
        <v>263</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52"/>
      <c r="AP68" s="52"/>
      <c r="AQ68" s="45"/>
    </row>
    <row r="69" spans="1:43" ht="12" customHeight="1" x14ac:dyDescent="0.25">
      <c r="A69" s="359" t="s">
        <v>261</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51"/>
      <c r="AP69" s="51"/>
      <c r="AQ69" s="39"/>
    </row>
    <row r="70" spans="1:43" ht="12.75" customHeight="1" x14ac:dyDescent="0.25">
      <c r="A70" s="368" t="s">
        <v>269</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52"/>
      <c r="AP70" s="52"/>
      <c r="AQ70" s="45"/>
    </row>
    <row r="71" spans="1:43" ht="12" customHeight="1" x14ac:dyDescent="0.25">
      <c r="A71" s="359" t="s">
        <v>260</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51"/>
      <c r="AP71" s="51"/>
      <c r="AQ71" s="39"/>
    </row>
    <row r="72" spans="1:43" ht="12.75" customHeight="1" thickBot="1" x14ac:dyDescent="0.3">
      <c r="A72" s="370" t="s">
        <v>268</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74" t="s">
        <v>267</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3</v>
      </c>
      <c r="AL74" s="376"/>
      <c r="AM74" s="376" t="s">
        <v>266</v>
      </c>
      <c r="AN74" s="376"/>
      <c r="AO74" s="47" t="s">
        <v>265</v>
      </c>
      <c r="AP74" s="47" t="s">
        <v>264</v>
      </c>
      <c r="AQ74" s="39"/>
    </row>
    <row r="75" spans="1:43" ht="25.5" customHeight="1" x14ac:dyDescent="0.25">
      <c r="A75" s="363" t="s">
        <v>263</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43"/>
      <c r="AP75" s="43"/>
      <c r="AQ75" s="45"/>
    </row>
    <row r="76" spans="1:43" ht="12" customHeight="1" x14ac:dyDescent="0.25">
      <c r="A76" s="359" t="s">
        <v>262</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46"/>
      <c r="AP76" s="46"/>
      <c r="AQ76" s="39"/>
    </row>
    <row r="77" spans="1:43" ht="12" customHeight="1" x14ac:dyDescent="0.25">
      <c r="A77" s="359" t="s">
        <v>261</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46"/>
      <c r="AP77" s="46"/>
      <c r="AQ77" s="39"/>
    </row>
    <row r="78" spans="1:43" ht="12" customHeight="1" x14ac:dyDescent="0.25">
      <c r="A78" s="359" t="s">
        <v>260</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46"/>
      <c r="AP78" s="46"/>
      <c r="AQ78" s="39"/>
    </row>
    <row r="79" spans="1:43" ht="12" customHeight="1" x14ac:dyDescent="0.25">
      <c r="A79" s="359" t="s">
        <v>259</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46"/>
      <c r="AP79" s="46"/>
      <c r="AQ79" s="39"/>
    </row>
    <row r="80" spans="1:43" ht="12" customHeight="1" x14ac:dyDescent="0.25">
      <c r="A80" s="359" t="s">
        <v>258</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46"/>
      <c r="AP80" s="46"/>
      <c r="AQ80" s="39"/>
    </row>
    <row r="81" spans="1:45" ht="12.75" customHeight="1" x14ac:dyDescent="0.25">
      <c r="A81" s="359" t="s">
        <v>257</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46"/>
      <c r="AP81" s="46"/>
      <c r="AQ81" s="39"/>
    </row>
    <row r="82" spans="1:45" ht="12.75" customHeight="1" x14ac:dyDescent="0.25">
      <c r="A82" s="359" t="s">
        <v>256</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46"/>
      <c r="AP82" s="46"/>
      <c r="AQ82" s="39"/>
    </row>
    <row r="83" spans="1:45" ht="12" customHeight="1" x14ac:dyDescent="0.25">
      <c r="A83" s="368" t="s">
        <v>255</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43"/>
      <c r="AP83" s="43"/>
      <c r="AQ83" s="45"/>
    </row>
    <row r="84" spans="1:45" ht="12" customHeight="1" x14ac:dyDescent="0.25">
      <c r="A84" s="368" t="s">
        <v>254</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43"/>
      <c r="AP84" s="43"/>
      <c r="AQ84" s="45"/>
    </row>
    <row r="85" spans="1:45" ht="12" customHeight="1" x14ac:dyDescent="0.25">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46"/>
      <c r="AP85" s="46"/>
      <c r="AQ85" s="33"/>
    </row>
    <row r="86" spans="1:45" ht="27.75" customHeight="1" x14ac:dyDescent="0.25">
      <c r="A86" s="363" t="s">
        <v>252</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43"/>
      <c r="AP86" s="43"/>
      <c r="AQ86" s="45"/>
    </row>
    <row r="87" spans="1:45" x14ac:dyDescent="0.25">
      <c r="A87" s="363" t="s">
        <v>251</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43"/>
      <c r="AP87" s="43"/>
      <c r="AQ87" s="45"/>
    </row>
    <row r="88" spans="1:45" ht="14.25" customHeight="1" x14ac:dyDescent="0.25">
      <c r="A88" s="352" t="s">
        <v>250</v>
      </c>
      <c r="B88" s="353"/>
      <c r="C88" s="353"/>
      <c r="D88" s="35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355"/>
      <c r="AL88" s="356"/>
      <c r="AM88" s="357"/>
      <c r="AN88" s="358"/>
      <c r="AO88" s="43"/>
      <c r="AP88" s="43"/>
      <c r="AQ88" s="45"/>
    </row>
    <row r="89" spans="1:45" x14ac:dyDescent="0.25">
      <c r="A89" s="352" t="s">
        <v>249</v>
      </c>
      <c r="B89" s="353"/>
      <c r="C89" s="353"/>
      <c r="D89" s="35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355"/>
      <c r="AL89" s="356"/>
      <c r="AM89" s="357"/>
      <c r="AN89" s="358"/>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348"/>
      <c r="AL90" s="349"/>
      <c r="AM90" s="350"/>
      <c r="AN90" s="351"/>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1"/>
    </customSheetView>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2"/>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85" zoomScaleSheetLayoutView="85" workbookViewId="0">
      <pane ySplit="11" topLeftCell="A24" activePane="bottomLeft" state="frozen"/>
      <selection activeCell="A13" sqref="A13"/>
      <selection pane="bottomLeft" activeCell="F55" sqref="F55"/>
    </sheetView>
  </sheetViews>
  <sheetFormatPr defaultRowHeight="15.75" x14ac:dyDescent="0.25"/>
  <cols>
    <col min="1" max="1" width="9.140625" style="162"/>
    <col min="2" max="2" width="37.7109375" style="163" customWidth="1"/>
    <col min="3" max="6" width="14.71093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9.140625"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9.140625"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9.140625"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9.140625"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9.140625"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9.140625"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9.140625"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9.140625"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9.140625"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9.140625"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9.140625"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9.140625"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9.140625"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9.140625"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9.140625"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9.140625"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9.140625"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9.140625"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9.140625"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9.140625"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9.140625"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9.140625"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9.140625"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9.140625"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9.140625"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9.140625"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9.140625"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9.140625"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9.140625"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9.140625"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9.140625"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9.140625"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9.140625"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9.140625"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9.140625"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9.140625"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9.140625"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9.140625"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9.140625"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9.140625"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9.140625"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9.140625"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9.140625"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9.140625"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9.140625"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9.140625"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9.140625"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9.140625"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9.140625"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9.140625"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9.140625"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9.140625"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9.140625"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9.140625"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9.140625"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9.140625"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9.140625"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9.140625"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9.140625"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9.140625"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9.140625"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9.140625"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9.140625"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42" ht="18.75" x14ac:dyDescent="0.25">
      <c r="J1" s="164" t="s">
        <v>67</v>
      </c>
    </row>
    <row r="2" spans="1:42" ht="18.75" x14ac:dyDescent="0.3">
      <c r="J2" s="165" t="s">
        <v>9</v>
      </c>
    </row>
    <row r="3" spans="1:42" ht="18.75" x14ac:dyDescent="0.3">
      <c r="J3" s="165" t="s">
        <v>66</v>
      </c>
    </row>
    <row r="4" spans="1:42" ht="18.75" x14ac:dyDescent="0.3">
      <c r="I4" s="165"/>
    </row>
    <row r="5" spans="1:42" x14ac:dyDescent="0.25">
      <c r="A5" s="286" t="str">
        <f>'1. паспорт местоположение'!A5:C5</f>
        <v>Год раскрытия информации: 2025 год</v>
      </c>
      <c r="B5" s="286"/>
      <c r="C5" s="286"/>
      <c r="D5" s="286"/>
      <c r="E5" s="286"/>
      <c r="F5" s="286"/>
      <c r="G5" s="286"/>
      <c r="H5" s="286"/>
      <c r="I5" s="286"/>
      <c r="J5" s="286"/>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5"/>
    </row>
    <row r="7" spans="1:42" ht="18.75" x14ac:dyDescent="0.25">
      <c r="A7" s="290" t="s">
        <v>8</v>
      </c>
      <c r="B7" s="290"/>
      <c r="C7" s="290"/>
      <c r="D7" s="290"/>
      <c r="E7" s="290"/>
      <c r="F7" s="290"/>
      <c r="G7" s="290"/>
      <c r="H7" s="290"/>
      <c r="I7" s="290"/>
      <c r="J7" s="290"/>
    </row>
    <row r="8" spans="1:42" ht="18.75" x14ac:dyDescent="0.25">
      <c r="A8" s="290"/>
      <c r="B8" s="290"/>
      <c r="C8" s="290"/>
      <c r="D8" s="290"/>
      <c r="E8" s="290"/>
      <c r="F8" s="290"/>
      <c r="G8" s="290"/>
      <c r="H8" s="290"/>
      <c r="I8" s="290"/>
      <c r="J8" s="290"/>
    </row>
    <row r="9" spans="1:42" ht="18.75" x14ac:dyDescent="0.25">
      <c r="A9" s="289" t="str">
        <f>'1. паспорт местоположение'!A9:C9</f>
        <v>АО "Оренбургкоммунэлектросеть"</v>
      </c>
      <c r="B9" s="289"/>
      <c r="C9" s="289"/>
      <c r="D9" s="289"/>
      <c r="E9" s="289"/>
      <c r="F9" s="289"/>
      <c r="G9" s="289"/>
      <c r="H9" s="289"/>
      <c r="I9" s="289"/>
      <c r="J9" s="289"/>
    </row>
    <row r="10" spans="1:42" x14ac:dyDescent="0.25">
      <c r="A10" s="287" t="s">
        <v>7</v>
      </c>
      <c r="B10" s="287"/>
      <c r="C10" s="287"/>
      <c r="D10" s="287"/>
      <c r="E10" s="287"/>
      <c r="F10" s="287"/>
      <c r="G10" s="287"/>
      <c r="H10" s="287"/>
      <c r="I10" s="287"/>
      <c r="J10" s="287"/>
    </row>
    <row r="11" spans="1:42" ht="18.75" x14ac:dyDescent="0.25">
      <c r="A11" s="290"/>
      <c r="B11" s="290"/>
      <c r="C11" s="290"/>
      <c r="D11" s="290"/>
      <c r="E11" s="290"/>
      <c r="F11" s="290"/>
      <c r="G11" s="290"/>
      <c r="H11" s="290"/>
      <c r="I11" s="290"/>
      <c r="J11" s="290"/>
    </row>
    <row r="12" spans="1:42" ht="18.75" x14ac:dyDescent="0.25">
      <c r="A12" s="290" t="str">
        <f>'1. паспорт местоположение'!A12:C12</f>
        <v>О_ИП00227</v>
      </c>
      <c r="B12" s="290"/>
      <c r="C12" s="290"/>
      <c r="D12" s="290"/>
      <c r="E12" s="290"/>
      <c r="F12" s="290"/>
      <c r="G12" s="290"/>
      <c r="H12" s="290"/>
      <c r="I12" s="290"/>
      <c r="J12" s="290"/>
    </row>
    <row r="13" spans="1:42" x14ac:dyDescent="0.25">
      <c r="A13" s="287" t="s">
        <v>6</v>
      </c>
      <c r="B13" s="287"/>
      <c r="C13" s="287"/>
      <c r="D13" s="287"/>
      <c r="E13" s="287"/>
      <c r="F13" s="287"/>
      <c r="G13" s="287"/>
      <c r="H13" s="287"/>
      <c r="I13" s="287"/>
      <c r="J13" s="287"/>
    </row>
    <row r="14" spans="1:42" ht="18.75" x14ac:dyDescent="0.25">
      <c r="A14" s="299"/>
      <c r="B14" s="299"/>
      <c r="C14" s="299"/>
      <c r="D14" s="299"/>
      <c r="E14" s="299"/>
      <c r="F14" s="299"/>
      <c r="G14" s="299"/>
      <c r="H14" s="299"/>
      <c r="I14" s="299"/>
      <c r="J14" s="299"/>
    </row>
    <row r="15" spans="1:42" ht="37.5" customHeight="1" x14ac:dyDescent="0.25">
      <c r="A15" s="288" t="str">
        <f>'1. паспорт местоположение'!A15:C15</f>
        <v>Строительство распределительных сетей ВЛ-10 кВ, ВЛ-0,4 кВ, ТП(РП)-10/0,4 кВ, р.ц. Северный</v>
      </c>
      <c r="B15" s="288"/>
      <c r="C15" s="288"/>
      <c r="D15" s="288"/>
      <c r="E15" s="288"/>
      <c r="F15" s="288"/>
      <c r="G15" s="288"/>
      <c r="H15" s="288"/>
      <c r="I15" s="288"/>
      <c r="J15" s="288"/>
    </row>
    <row r="16" spans="1:42" x14ac:dyDescent="0.25">
      <c r="A16" s="287" t="s">
        <v>5</v>
      </c>
      <c r="B16" s="287"/>
      <c r="C16" s="287"/>
      <c r="D16" s="287"/>
      <c r="E16" s="287"/>
      <c r="F16" s="287"/>
      <c r="G16" s="287"/>
      <c r="H16" s="287"/>
      <c r="I16" s="287"/>
      <c r="J16" s="287"/>
    </row>
    <row r="17" spans="1:10" ht="15.75" customHeight="1" x14ac:dyDescent="0.25">
      <c r="J17" s="166"/>
    </row>
    <row r="18" spans="1:10" x14ac:dyDescent="0.25">
      <c r="I18" s="167"/>
    </row>
    <row r="19" spans="1:10" ht="15.75" customHeight="1" x14ac:dyDescent="0.25">
      <c r="A19" s="428" t="s">
        <v>437</v>
      </c>
      <c r="B19" s="428"/>
      <c r="C19" s="428"/>
      <c r="D19" s="428"/>
      <c r="E19" s="428"/>
      <c r="F19" s="428"/>
      <c r="G19" s="428"/>
      <c r="H19" s="428"/>
      <c r="I19" s="428"/>
      <c r="J19" s="428"/>
    </row>
    <row r="20" spans="1:10" x14ac:dyDescent="0.25">
      <c r="A20" s="158"/>
      <c r="B20" s="159"/>
      <c r="C20" s="154"/>
      <c r="D20" s="154"/>
      <c r="E20" s="154"/>
      <c r="F20" s="154"/>
      <c r="G20" s="154"/>
      <c r="H20" s="154"/>
      <c r="I20" s="154"/>
      <c r="J20" s="154"/>
    </row>
    <row r="21" spans="1:10" ht="28.5" customHeight="1" x14ac:dyDescent="0.25">
      <c r="A21" s="418" t="s">
        <v>220</v>
      </c>
      <c r="B21" s="418" t="s">
        <v>219</v>
      </c>
      <c r="C21" s="424" t="s">
        <v>371</v>
      </c>
      <c r="D21" s="424"/>
      <c r="E21" s="424"/>
      <c r="F21" s="424"/>
      <c r="G21" s="419" t="s">
        <v>218</v>
      </c>
      <c r="H21" s="421" t="s">
        <v>373</v>
      </c>
      <c r="I21" s="418" t="s">
        <v>217</v>
      </c>
      <c r="J21" s="420" t="s">
        <v>372</v>
      </c>
    </row>
    <row r="22" spans="1:10" ht="58.5" customHeight="1" x14ac:dyDescent="0.25">
      <c r="A22" s="418"/>
      <c r="B22" s="418"/>
      <c r="C22" s="425" t="s">
        <v>1</v>
      </c>
      <c r="D22" s="425"/>
      <c r="E22" s="426" t="s">
        <v>480</v>
      </c>
      <c r="F22" s="427"/>
      <c r="G22" s="419"/>
      <c r="H22" s="422"/>
      <c r="I22" s="418"/>
      <c r="J22" s="420"/>
    </row>
    <row r="23" spans="1:10" ht="31.5" x14ac:dyDescent="0.25">
      <c r="A23" s="418"/>
      <c r="B23" s="418"/>
      <c r="C23" s="168" t="s">
        <v>216</v>
      </c>
      <c r="D23" s="168" t="s">
        <v>215</v>
      </c>
      <c r="E23" s="168" t="s">
        <v>216</v>
      </c>
      <c r="F23" s="168" t="s">
        <v>215</v>
      </c>
      <c r="G23" s="419"/>
      <c r="H23" s="423"/>
      <c r="I23" s="418"/>
      <c r="J23" s="420"/>
    </row>
    <row r="24" spans="1:10" x14ac:dyDescent="0.25">
      <c r="A24" s="157">
        <v>1</v>
      </c>
      <c r="B24" s="157">
        <v>2</v>
      </c>
      <c r="C24" s="168">
        <v>3</v>
      </c>
      <c r="D24" s="168">
        <v>4</v>
      </c>
      <c r="E24" s="168">
        <v>7</v>
      </c>
      <c r="F24" s="168">
        <v>8</v>
      </c>
      <c r="G24" s="168">
        <v>9</v>
      </c>
      <c r="H24" s="168">
        <v>10</v>
      </c>
      <c r="I24" s="168">
        <v>11</v>
      </c>
      <c r="J24" s="168">
        <v>12</v>
      </c>
    </row>
    <row r="25" spans="1:10" ht="31.5" x14ac:dyDescent="0.25">
      <c r="A25" s="169">
        <v>1</v>
      </c>
      <c r="B25" s="170" t="s">
        <v>214</v>
      </c>
      <c r="C25" s="475" t="s">
        <v>477</v>
      </c>
      <c r="D25" s="475" t="s">
        <v>477</v>
      </c>
      <c r="E25" s="475" t="s">
        <v>477</v>
      </c>
      <c r="F25" s="475" t="s">
        <v>477</v>
      </c>
      <c r="G25" s="113" t="s">
        <v>477</v>
      </c>
      <c r="H25" s="113" t="s">
        <v>477</v>
      </c>
      <c r="I25" s="113" t="s">
        <v>477</v>
      </c>
      <c r="J25" s="113" t="s">
        <v>477</v>
      </c>
    </row>
    <row r="26" spans="1:10" ht="21.75" customHeight="1" x14ac:dyDescent="0.25">
      <c r="A26" s="169" t="s">
        <v>213</v>
      </c>
      <c r="B26" s="171" t="s">
        <v>378</v>
      </c>
      <c r="C26" s="476" t="s">
        <v>470</v>
      </c>
      <c r="D26" s="477"/>
      <c r="E26" s="476" t="s">
        <v>470</v>
      </c>
      <c r="F26" s="477"/>
      <c r="G26" s="113" t="s">
        <v>477</v>
      </c>
      <c r="H26" s="113" t="s">
        <v>477</v>
      </c>
      <c r="I26" s="113" t="s">
        <v>477</v>
      </c>
      <c r="J26" s="113" t="s">
        <v>477</v>
      </c>
    </row>
    <row r="27" spans="1:10" s="128" customFormat="1" ht="39" customHeight="1" x14ac:dyDescent="0.25">
      <c r="A27" s="169" t="s">
        <v>212</v>
      </c>
      <c r="B27" s="171" t="s">
        <v>380</v>
      </c>
      <c r="C27" s="476" t="s">
        <v>470</v>
      </c>
      <c r="D27" s="477"/>
      <c r="E27" s="476" t="s">
        <v>470</v>
      </c>
      <c r="F27" s="477"/>
      <c r="G27" s="113" t="s">
        <v>477</v>
      </c>
      <c r="H27" s="113" t="s">
        <v>477</v>
      </c>
      <c r="I27" s="113" t="s">
        <v>477</v>
      </c>
      <c r="J27" s="113" t="s">
        <v>477</v>
      </c>
    </row>
    <row r="28" spans="1:10" s="128" customFormat="1" ht="70.5" customHeight="1" x14ac:dyDescent="0.25">
      <c r="A28" s="169" t="s">
        <v>379</v>
      </c>
      <c r="B28" s="171" t="s">
        <v>384</v>
      </c>
      <c r="C28" s="476" t="s">
        <v>470</v>
      </c>
      <c r="D28" s="477"/>
      <c r="E28" s="476" t="s">
        <v>470</v>
      </c>
      <c r="F28" s="477"/>
      <c r="G28" s="113" t="s">
        <v>477</v>
      </c>
      <c r="H28" s="113" t="s">
        <v>477</v>
      </c>
      <c r="I28" s="113" t="s">
        <v>477</v>
      </c>
      <c r="J28" s="113" t="s">
        <v>477</v>
      </c>
    </row>
    <row r="29" spans="1:10" s="128" customFormat="1" ht="54" customHeight="1" x14ac:dyDescent="0.25">
      <c r="A29" s="169" t="s">
        <v>211</v>
      </c>
      <c r="B29" s="171" t="s">
        <v>383</v>
      </c>
      <c r="C29" s="476" t="s">
        <v>470</v>
      </c>
      <c r="D29" s="477"/>
      <c r="E29" s="476" t="s">
        <v>470</v>
      </c>
      <c r="F29" s="477"/>
      <c r="G29" s="113" t="s">
        <v>477</v>
      </c>
      <c r="H29" s="113" t="s">
        <v>477</v>
      </c>
      <c r="I29" s="113" t="s">
        <v>477</v>
      </c>
      <c r="J29" s="113" t="s">
        <v>477</v>
      </c>
    </row>
    <row r="30" spans="1:10" s="128" customFormat="1" ht="51.75" customHeight="1" x14ac:dyDescent="0.25">
      <c r="A30" s="169" t="s">
        <v>210</v>
      </c>
      <c r="B30" s="171" t="s">
        <v>385</v>
      </c>
      <c r="C30" s="476" t="s">
        <v>470</v>
      </c>
      <c r="D30" s="477"/>
      <c r="E30" s="476" t="s">
        <v>470</v>
      </c>
      <c r="F30" s="477"/>
      <c r="G30" s="113" t="s">
        <v>477</v>
      </c>
      <c r="H30" s="113" t="s">
        <v>477</v>
      </c>
      <c r="I30" s="113" t="s">
        <v>477</v>
      </c>
      <c r="J30" s="113" t="s">
        <v>477</v>
      </c>
    </row>
    <row r="31" spans="1:10" s="128" customFormat="1" ht="51.75" customHeight="1" x14ac:dyDescent="0.25">
      <c r="A31" s="169" t="s">
        <v>209</v>
      </c>
      <c r="B31" s="172" t="s">
        <v>381</v>
      </c>
      <c r="C31" s="476" t="s">
        <v>470</v>
      </c>
      <c r="D31" s="477"/>
      <c r="E31" s="476" t="s">
        <v>470</v>
      </c>
      <c r="F31" s="477"/>
      <c r="G31" s="113" t="s">
        <v>477</v>
      </c>
      <c r="H31" s="113" t="s">
        <v>477</v>
      </c>
      <c r="I31" s="113" t="s">
        <v>477</v>
      </c>
      <c r="J31" s="113" t="s">
        <v>477</v>
      </c>
    </row>
    <row r="32" spans="1:10" s="128" customFormat="1" ht="51.75" customHeight="1" x14ac:dyDescent="0.25">
      <c r="A32" s="169" t="s">
        <v>207</v>
      </c>
      <c r="B32" s="172" t="s">
        <v>386</v>
      </c>
      <c r="C32" s="476" t="s">
        <v>470</v>
      </c>
      <c r="D32" s="477"/>
      <c r="E32" s="476" t="s">
        <v>470</v>
      </c>
      <c r="F32" s="477"/>
      <c r="G32" s="113" t="s">
        <v>477</v>
      </c>
      <c r="H32" s="113" t="s">
        <v>477</v>
      </c>
      <c r="I32" s="113" t="s">
        <v>477</v>
      </c>
      <c r="J32" s="113" t="s">
        <v>477</v>
      </c>
    </row>
    <row r="33" spans="1:10" s="128" customFormat="1" ht="51.75" customHeight="1" x14ac:dyDescent="0.25">
      <c r="A33" s="169" t="s">
        <v>397</v>
      </c>
      <c r="B33" s="172" t="s">
        <v>314</v>
      </c>
      <c r="C33" s="476" t="s">
        <v>470</v>
      </c>
      <c r="D33" s="477"/>
      <c r="E33" s="476" t="s">
        <v>470</v>
      </c>
      <c r="F33" s="477"/>
      <c r="G33" s="113" t="s">
        <v>477</v>
      </c>
      <c r="H33" s="113" t="s">
        <v>477</v>
      </c>
      <c r="I33" s="113" t="s">
        <v>477</v>
      </c>
      <c r="J33" s="113" t="s">
        <v>477</v>
      </c>
    </row>
    <row r="34" spans="1:10" s="128" customFormat="1" ht="47.25" customHeight="1" x14ac:dyDescent="0.25">
      <c r="A34" s="169" t="s">
        <v>398</v>
      </c>
      <c r="B34" s="172" t="s">
        <v>390</v>
      </c>
      <c r="C34" s="476" t="s">
        <v>470</v>
      </c>
      <c r="D34" s="477"/>
      <c r="E34" s="476" t="s">
        <v>470</v>
      </c>
      <c r="F34" s="477"/>
      <c r="G34" s="113" t="s">
        <v>477</v>
      </c>
      <c r="H34" s="113" t="s">
        <v>477</v>
      </c>
      <c r="I34" s="113" t="s">
        <v>477</v>
      </c>
      <c r="J34" s="113" t="s">
        <v>477</v>
      </c>
    </row>
    <row r="35" spans="1:10" s="128" customFormat="1" ht="49.5" customHeight="1" x14ac:dyDescent="0.25">
      <c r="A35" s="169" t="s">
        <v>399</v>
      </c>
      <c r="B35" s="172" t="s">
        <v>208</v>
      </c>
      <c r="C35" s="478" t="str">
        <f>C31</f>
        <v>Не требуется</v>
      </c>
      <c r="D35" s="479"/>
      <c r="E35" s="476" t="s">
        <v>470</v>
      </c>
      <c r="F35" s="477"/>
      <c r="G35" s="113" t="s">
        <v>477</v>
      </c>
      <c r="H35" s="113" t="s">
        <v>477</v>
      </c>
      <c r="I35" s="113" t="s">
        <v>477</v>
      </c>
      <c r="J35" s="113" t="s">
        <v>477</v>
      </c>
    </row>
    <row r="36" spans="1:10" ht="37.5" customHeight="1" x14ac:dyDescent="0.25">
      <c r="A36" s="169" t="s">
        <v>400</v>
      </c>
      <c r="B36" s="172" t="s">
        <v>382</v>
      </c>
      <c r="C36" s="476" t="s">
        <v>470</v>
      </c>
      <c r="D36" s="477"/>
      <c r="E36" s="476" t="s">
        <v>470</v>
      </c>
      <c r="F36" s="477"/>
      <c r="G36" s="113" t="s">
        <v>477</v>
      </c>
      <c r="H36" s="113" t="s">
        <v>477</v>
      </c>
      <c r="I36" s="113" t="s">
        <v>477</v>
      </c>
      <c r="J36" s="113" t="s">
        <v>477</v>
      </c>
    </row>
    <row r="37" spans="1:10" x14ac:dyDescent="0.25">
      <c r="A37" s="169" t="s">
        <v>401</v>
      </c>
      <c r="B37" s="172" t="s">
        <v>206</v>
      </c>
      <c r="C37" s="476" t="s">
        <v>470</v>
      </c>
      <c r="D37" s="477"/>
      <c r="E37" s="476" t="s">
        <v>470</v>
      </c>
      <c r="F37" s="477"/>
      <c r="G37" s="113" t="s">
        <v>477</v>
      </c>
      <c r="H37" s="113" t="s">
        <v>477</v>
      </c>
      <c r="I37" s="113" t="s">
        <v>477</v>
      </c>
      <c r="J37" s="113" t="s">
        <v>477</v>
      </c>
    </row>
    <row r="38" spans="1:10" x14ac:dyDescent="0.25">
      <c r="A38" s="169" t="s">
        <v>487</v>
      </c>
      <c r="B38" s="170" t="s">
        <v>205</v>
      </c>
      <c r="C38" s="480" t="s">
        <v>477</v>
      </c>
      <c r="D38" s="480" t="s">
        <v>477</v>
      </c>
      <c r="E38" s="480" t="s">
        <v>477</v>
      </c>
      <c r="F38" s="480" t="s">
        <v>477</v>
      </c>
      <c r="G38" s="113" t="s">
        <v>477</v>
      </c>
      <c r="H38" s="113" t="s">
        <v>477</v>
      </c>
      <c r="I38" s="113" t="s">
        <v>477</v>
      </c>
      <c r="J38" s="113" t="s">
        <v>477</v>
      </c>
    </row>
    <row r="39" spans="1:10" ht="63" customHeight="1" x14ac:dyDescent="0.25">
      <c r="A39" s="169">
        <v>2</v>
      </c>
      <c r="B39" s="172" t="s">
        <v>387</v>
      </c>
      <c r="C39" s="478">
        <v>2025</v>
      </c>
      <c r="D39" s="479"/>
      <c r="E39" s="478">
        <v>2025</v>
      </c>
      <c r="F39" s="479"/>
      <c r="G39" s="113" t="s">
        <v>477</v>
      </c>
      <c r="H39" s="113" t="s">
        <v>477</v>
      </c>
      <c r="I39" s="113" t="s">
        <v>477</v>
      </c>
      <c r="J39" s="113" t="s">
        <v>477</v>
      </c>
    </row>
    <row r="40" spans="1:10" ht="33.75" customHeight="1" x14ac:dyDescent="0.25">
      <c r="A40" s="169" t="s">
        <v>204</v>
      </c>
      <c r="B40" s="172" t="s">
        <v>389</v>
      </c>
      <c r="C40" s="480">
        <v>2025</v>
      </c>
      <c r="D40" s="480">
        <v>2025</v>
      </c>
      <c r="E40" s="481">
        <v>2025</v>
      </c>
      <c r="F40" s="481">
        <v>2025</v>
      </c>
      <c r="G40" s="113" t="s">
        <v>477</v>
      </c>
      <c r="H40" s="113" t="s">
        <v>477</v>
      </c>
      <c r="I40" s="113" t="s">
        <v>477</v>
      </c>
      <c r="J40" s="113" t="s">
        <v>477</v>
      </c>
    </row>
    <row r="41" spans="1:10" ht="63" customHeight="1" x14ac:dyDescent="0.25">
      <c r="A41" s="169" t="s">
        <v>203</v>
      </c>
      <c r="B41" s="170" t="s">
        <v>468</v>
      </c>
      <c r="C41" s="480" t="s">
        <v>477</v>
      </c>
      <c r="D41" s="480" t="s">
        <v>477</v>
      </c>
      <c r="E41" s="480" t="s">
        <v>477</v>
      </c>
      <c r="F41" s="480" t="s">
        <v>477</v>
      </c>
      <c r="G41" s="113" t="s">
        <v>477</v>
      </c>
      <c r="H41" s="113" t="s">
        <v>477</v>
      </c>
      <c r="I41" s="113" t="s">
        <v>477</v>
      </c>
      <c r="J41" s="113" t="s">
        <v>477</v>
      </c>
    </row>
    <row r="42" spans="1:10" ht="40.5" customHeight="1" x14ac:dyDescent="0.25">
      <c r="A42" s="169">
        <v>3</v>
      </c>
      <c r="B42" s="172" t="s">
        <v>388</v>
      </c>
      <c r="C42" s="480" t="s">
        <v>470</v>
      </c>
      <c r="D42" s="480" t="s">
        <v>470</v>
      </c>
      <c r="E42" s="480" t="s">
        <v>470</v>
      </c>
      <c r="F42" s="480" t="s">
        <v>470</v>
      </c>
      <c r="G42" s="113" t="s">
        <v>477</v>
      </c>
      <c r="H42" s="113" t="s">
        <v>477</v>
      </c>
      <c r="I42" s="113" t="s">
        <v>477</v>
      </c>
      <c r="J42" s="113" t="s">
        <v>477</v>
      </c>
    </row>
    <row r="43" spans="1:10" ht="34.5" customHeight="1" x14ac:dyDescent="0.25">
      <c r="A43" s="169" t="s">
        <v>202</v>
      </c>
      <c r="B43" s="172" t="s">
        <v>200</v>
      </c>
      <c r="C43" s="480">
        <v>2025</v>
      </c>
      <c r="D43" s="480">
        <v>2025</v>
      </c>
      <c r="E43" s="480">
        <v>2025</v>
      </c>
      <c r="F43" s="480">
        <v>2025</v>
      </c>
      <c r="G43" s="113" t="s">
        <v>477</v>
      </c>
      <c r="H43" s="113" t="s">
        <v>477</v>
      </c>
      <c r="I43" s="113" t="s">
        <v>477</v>
      </c>
      <c r="J43" s="113" t="s">
        <v>477</v>
      </c>
    </row>
    <row r="44" spans="1:10" ht="24.75" customHeight="1" x14ac:dyDescent="0.25">
      <c r="A44" s="169" t="s">
        <v>201</v>
      </c>
      <c r="B44" s="172" t="s">
        <v>198</v>
      </c>
      <c r="C44" s="480">
        <v>2025</v>
      </c>
      <c r="D44" s="480">
        <v>2025</v>
      </c>
      <c r="E44" s="480">
        <v>2025</v>
      </c>
      <c r="F44" s="480">
        <v>2025</v>
      </c>
      <c r="G44" s="113" t="s">
        <v>477</v>
      </c>
      <c r="H44" s="113" t="s">
        <v>477</v>
      </c>
      <c r="I44" s="113" t="s">
        <v>477</v>
      </c>
      <c r="J44" s="113" t="s">
        <v>477</v>
      </c>
    </row>
    <row r="45" spans="1:10" ht="90.75" customHeight="1" x14ac:dyDescent="0.25">
      <c r="A45" s="169" t="s">
        <v>199</v>
      </c>
      <c r="B45" s="172" t="s">
        <v>393</v>
      </c>
      <c r="C45" s="476" t="s">
        <v>470</v>
      </c>
      <c r="D45" s="477"/>
      <c r="E45" s="476" t="s">
        <v>470</v>
      </c>
      <c r="F45" s="477"/>
      <c r="G45" s="113" t="s">
        <v>477</v>
      </c>
      <c r="H45" s="113" t="s">
        <v>477</v>
      </c>
      <c r="I45" s="113" t="s">
        <v>477</v>
      </c>
      <c r="J45" s="113" t="s">
        <v>477</v>
      </c>
    </row>
    <row r="46" spans="1:10" ht="167.25" customHeight="1" x14ac:dyDescent="0.25">
      <c r="A46" s="169" t="s">
        <v>197</v>
      </c>
      <c r="B46" s="172" t="s">
        <v>391</v>
      </c>
      <c r="C46" s="476" t="s">
        <v>470</v>
      </c>
      <c r="D46" s="477"/>
      <c r="E46" s="476" t="s">
        <v>470</v>
      </c>
      <c r="F46" s="477"/>
      <c r="G46" s="113" t="s">
        <v>477</v>
      </c>
      <c r="H46" s="113" t="s">
        <v>477</v>
      </c>
      <c r="I46" s="113" t="s">
        <v>477</v>
      </c>
      <c r="J46" s="113" t="s">
        <v>477</v>
      </c>
    </row>
    <row r="47" spans="1:10" ht="30.75" customHeight="1" x14ac:dyDescent="0.25">
      <c r="A47" s="169" t="s">
        <v>195</v>
      </c>
      <c r="B47" s="172" t="s">
        <v>196</v>
      </c>
      <c r="C47" s="480">
        <v>2025</v>
      </c>
      <c r="D47" s="480">
        <v>2025</v>
      </c>
      <c r="E47" s="480">
        <v>2025</v>
      </c>
      <c r="F47" s="480">
        <v>2025</v>
      </c>
      <c r="G47" s="113" t="s">
        <v>477</v>
      </c>
      <c r="H47" s="113" t="s">
        <v>477</v>
      </c>
      <c r="I47" s="113" t="s">
        <v>477</v>
      </c>
      <c r="J47" s="113" t="s">
        <v>477</v>
      </c>
    </row>
    <row r="48" spans="1:10" ht="37.5" customHeight="1" x14ac:dyDescent="0.25">
      <c r="A48" s="169" t="s">
        <v>488</v>
      </c>
      <c r="B48" s="170" t="s">
        <v>194</v>
      </c>
      <c r="C48" s="480" t="s">
        <v>477</v>
      </c>
      <c r="D48" s="480" t="s">
        <v>477</v>
      </c>
      <c r="E48" s="480" t="s">
        <v>477</v>
      </c>
      <c r="F48" s="480" t="s">
        <v>477</v>
      </c>
      <c r="G48" s="113" t="s">
        <v>477</v>
      </c>
      <c r="H48" s="113" t="s">
        <v>477</v>
      </c>
      <c r="I48" s="113" t="s">
        <v>477</v>
      </c>
      <c r="J48" s="113" t="s">
        <v>477</v>
      </c>
    </row>
    <row r="49" spans="1:10" ht="35.25" customHeight="1" x14ac:dyDescent="0.25">
      <c r="A49" s="169">
        <v>4</v>
      </c>
      <c r="B49" s="172" t="s">
        <v>192</v>
      </c>
      <c r="C49" s="480" t="s">
        <v>470</v>
      </c>
      <c r="D49" s="480" t="s">
        <v>470</v>
      </c>
      <c r="E49" s="480" t="s">
        <v>470</v>
      </c>
      <c r="F49" s="480" t="s">
        <v>470</v>
      </c>
      <c r="G49" s="113" t="s">
        <v>477</v>
      </c>
      <c r="H49" s="113" t="s">
        <v>477</v>
      </c>
      <c r="I49" s="113" t="s">
        <v>477</v>
      </c>
      <c r="J49" s="113" t="s">
        <v>477</v>
      </c>
    </row>
    <row r="50" spans="1:10" ht="86.25" customHeight="1" x14ac:dyDescent="0.25">
      <c r="A50" s="169" t="s">
        <v>193</v>
      </c>
      <c r="B50" s="172" t="s">
        <v>392</v>
      </c>
      <c r="C50" s="480">
        <v>2025</v>
      </c>
      <c r="D50" s="480">
        <v>2025</v>
      </c>
      <c r="E50" s="480">
        <v>2025</v>
      </c>
      <c r="F50" s="480">
        <v>2025</v>
      </c>
      <c r="G50" s="113" t="s">
        <v>477</v>
      </c>
      <c r="H50" s="113" t="s">
        <v>477</v>
      </c>
      <c r="I50" s="113" t="s">
        <v>477</v>
      </c>
      <c r="J50" s="113" t="s">
        <v>477</v>
      </c>
    </row>
    <row r="51" spans="1:10" ht="77.25" customHeight="1" x14ac:dyDescent="0.25">
      <c r="A51" s="169" t="s">
        <v>191</v>
      </c>
      <c r="B51" s="172" t="s">
        <v>394</v>
      </c>
      <c r="C51" s="476" t="s">
        <v>470</v>
      </c>
      <c r="D51" s="477"/>
      <c r="E51" s="476" t="s">
        <v>470</v>
      </c>
      <c r="F51" s="477"/>
      <c r="G51" s="113" t="s">
        <v>477</v>
      </c>
      <c r="H51" s="113" t="s">
        <v>477</v>
      </c>
      <c r="I51" s="113" t="s">
        <v>477</v>
      </c>
      <c r="J51" s="113" t="s">
        <v>477</v>
      </c>
    </row>
    <row r="52" spans="1:10" ht="71.25" customHeight="1" x14ac:dyDescent="0.25">
      <c r="A52" s="169" t="s">
        <v>189</v>
      </c>
      <c r="B52" s="172" t="s">
        <v>190</v>
      </c>
      <c r="C52" s="476" t="s">
        <v>470</v>
      </c>
      <c r="D52" s="477"/>
      <c r="E52" s="476" t="s">
        <v>470</v>
      </c>
      <c r="F52" s="477"/>
      <c r="G52" s="113" t="s">
        <v>477</v>
      </c>
      <c r="H52" s="113" t="s">
        <v>477</v>
      </c>
      <c r="I52" s="113" t="s">
        <v>477</v>
      </c>
      <c r="J52" s="113" t="s">
        <v>477</v>
      </c>
    </row>
    <row r="53" spans="1:10" ht="48" customHeight="1" x14ac:dyDescent="0.25">
      <c r="A53" s="169" t="s">
        <v>187</v>
      </c>
      <c r="B53" s="173" t="s">
        <v>395</v>
      </c>
      <c r="C53" s="480">
        <f>C50</f>
        <v>2025</v>
      </c>
      <c r="D53" s="480">
        <f>D50</f>
        <v>2025</v>
      </c>
      <c r="E53" s="480">
        <f>E50</f>
        <v>2025</v>
      </c>
      <c r="F53" s="480">
        <f>F50</f>
        <v>2025</v>
      </c>
      <c r="G53" s="113" t="s">
        <v>477</v>
      </c>
      <c r="H53" s="113" t="s">
        <v>477</v>
      </c>
      <c r="I53" s="113" t="s">
        <v>477</v>
      </c>
      <c r="J53" s="113" t="s">
        <v>477</v>
      </c>
    </row>
    <row r="54" spans="1:10" ht="46.5" customHeight="1" x14ac:dyDescent="0.25">
      <c r="A54" s="169" t="s">
        <v>396</v>
      </c>
      <c r="B54" s="172" t="s">
        <v>188</v>
      </c>
      <c r="C54" s="476" t="s">
        <v>470</v>
      </c>
      <c r="D54" s="477"/>
      <c r="E54" s="476" t="s">
        <v>470</v>
      </c>
      <c r="F54" s="477"/>
      <c r="G54" s="113" t="s">
        <v>477</v>
      </c>
      <c r="H54" s="113" t="s">
        <v>477</v>
      </c>
      <c r="I54" s="113" t="s">
        <v>477</v>
      </c>
      <c r="J54" s="113" t="s">
        <v>477</v>
      </c>
    </row>
  </sheetData>
  <customSheetViews>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1"/>
    </customSheetView>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2"/>
    </customSheetView>
  </customSheetViews>
  <mergeCells count="57">
    <mergeCell ref="C51:D51"/>
    <mergeCell ref="C52:D52"/>
    <mergeCell ref="C54:D54"/>
    <mergeCell ref="C33:D33"/>
    <mergeCell ref="C34:D34"/>
    <mergeCell ref="C36:D36"/>
    <mergeCell ref="C45:D45"/>
    <mergeCell ref="C46:D46"/>
    <mergeCell ref="C37:D37"/>
    <mergeCell ref="C39:D39"/>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 ref="E26:F26"/>
    <mergeCell ref="E27:F27"/>
    <mergeCell ref="E28:F28"/>
    <mergeCell ref="E29:F29"/>
    <mergeCell ref="E30:F30"/>
    <mergeCell ref="C26:D26"/>
    <mergeCell ref="C27:D27"/>
    <mergeCell ref="C28:D28"/>
    <mergeCell ref="C29:D29"/>
    <mergeCell ref="C30:D30"/>
    <mergeCell ref="E51:F51"/>
    <mergeCell ref="E52:F52"/>
    <mergeCell ref="E54:F54"/>
    <mergeCell ref="E33:F33"/>
    <mergeCell ref="E34:F34"/>
    <mergeCell ref="E36:F36"/>
    <mergeCell ref="E45:F45"/>
    <mergeCell ref="E46:F46"/>
    <mergeCell ref="E37:F37"/>
    <mergeCell ref="E39:F39"/>
    <mergeCell ref="C31:D31"/>
    <mergeCell ref="C32:D32"/>
    <mergeCell ref="E31:F31"/>
    <mergeCell ref="E32:F32"/>
    <mergeCell ref="C35:D35"/>
    <mergeCell ref="E35:F35"/>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topLeftCell="F8" zoomScale="85" zoomScaleNormal="70" zoomScaleSheetLayoutView="85" workbookViewId="0">
      <selection activeCell="Q55" sqref="Q55"/>
    </sheetView>
  </sheetViews>
  <sheetFormatPr defaultColWidth="9.140625" defaultRowHeight="15.75" x14ac:dyDescent="0.25"/>
  <cols>
    <col min="1" max="1" width="9.140625" style="128"/>
    <col min="2" max="2" width="57.85546875" style="128" customWidth="1"/>
    <col min="3" max="6" width="19.85546875" style="128" customWidth="1"/>
    <col min="7" max="7" width="12.85546875" style="128" customWidth="1"/>
    <col min="8" max="11" width="10.5703125" style="128" customWidth="1"/>
    <col min="12" max="12" width="12.5703125" style="128" customWidth="1"/>
    <col min="13" max="13" width="10.5703125" style="128" customWidth="1"/>
    <col min="14" max="14" width="12.85546875" style="128" customWidth="1"/>
    <col min="15" max="27" width="10.5703125" style="128" customWidth="1"/>
    <col min="28" max="29" width="19.85546875" style="128" customWidth="1"/>
    <col min="30" max="30" width="11.85546875" style="128" bestFit="1" customWidth="1"/>
    <col min="31" max="16384" width="9.140625" style="128"/>
  </cols>
  <sheetData>
    <row r="1" spans="1:29" ht="18.75" x14ac:dyDescent="0.25">
      <c r="AC1" s="129" t="s">
        <v>67</v>
      </c>
    </row>
    <row r="2" spans="1:29" ht="18.75" x14ac:dyDescent="0.3">
      <c r="C2" s="130"/>
      <c r="D2" s="130"/>
      <c r="E2" s="130"/>
      <c r="F2" s="130"/>
      <c r="G2" s="130"/>
      <c r="AC2" s="131" t="s">
        <v>9</v>
      </c>
    </row>
    <row r="3" spans="1:29" ht="18.75" x14ac:dyDescent="0.3">
      <c r="C3" s="130"/>
      <c r="D3" s="132"/>
      <c r="E3" s="130"/>
      <c r="AC3" s="131" t="s">
        <v>66</v>
      </c>
    </row>
    <row r="4" spans="1:29" ht="18.75" customHeight="1" x14ac:dyDescent="0.25">
      <c r="A4" s="442" t="str">
        <f>'1. паспорт местоположение'!A5:C5</f>
        <v>Год раскрытия информации: 2025 год</v>
      </c>
      <c r="B4" s="442"/>
      <c r="C4" s="442"/>
      <c r="D4" s="442"/>
      <c r="E4" s="442"/>
      <c r="F4" s="442"/>
      <c r="G4" s="442"/>
      <c r="H4" s="442"/>
      <c r="I4" s="442"/>
      <c r="J4" s="442"/>
      <c r="K4" s="442"/>
      <c r="L4" s="442"/>
      <c r="M4" s="442"/>
      <c r="N4" s="442"/>
      <c r="O4" s="442"/>
      <c r="P4" s="442"/>
      <c r="Q4" s="442"/>
      <c r="R4" s="442"/>
      <c r="S4" s="442"/>
      <c r="T4" s="442"/>
      <c r="U4" s="442"/>
      <c r="V4" s="442"/>
      <c r="W4" s="442"/>
      <c r="X4" s="442"/>
      <c r="Y4" s="442"/>
      <c r="Z4" s="442"/>
      <c r="AA4" s="442"/>
      <c r="AB4" s="442"/>
      <c r="AC4" s="442"/>
    </row>
    <row r="5" spans="1:29" ht="18.75" x14ac:dyDescent="0.3">
      <c r="AC5" s="131"/>
    </row>
    <row r="6" spans="1:29" ht="18.75" x14ac:dyDescent="0.25">
      <c r="A6" s="443" t="s">
        <v>8</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row>
    <row r="7" spans="1:29" ht="18.75" x14ac:dyDescent="0.25">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8.75" x14ac:dyDescent="0.25">
      <c r="A8" s="429" t="str">
        <f>'1. паспорт местоположение'!A9:C9</f>
        <v>АО "Оренбургкоммунэлектросеть"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30" t="s">
        <v>7</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row>
    <row r="10" spans="1:29" ht="18.75" x14ac:dyDescent="0.25">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443" t="str">
        <f>'1. паспорт местоположение'!A12:C12</f>
        <v>О_ИП00227</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row>
    <row r="12" spans="1:29" x14ac:dyDescent="0.25">
      <c r="A12" s="430" t="s">
        <v>6</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row>
    <row r="13" spans="1:29" ht="16.5" customHeight="1" x14ac:dyDescent="0.3">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8.75" x14ac:dyDescent="0.25">
      <c r="A14" s="429" t="str">
        <f>'1. паспорт местоположение'!A15:C15</f>
        <v>Строительство распределительных сетей ВЛ-10 кВ, ВЛ-0,4 кВ, ТП(РП)-10/0,4 кВ, р.ц. Северный</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30" t="s">
        <v>5</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3" x14ac:dyDescent="0.25">
      <c r="A17" s="132"/>
      <c r="B17" s="132"/>
      <c r="C17" s="132"/>
      <c r="D17" s="132"/>
      <c r="E17" s="132"/>
      <c r="O17" s="256"/>
      <c r="S17" s="130"/>
    </row>
    <row r="18" spans="1:33" x14ac:dyDescent="0.25">
      <c r="A18" s="432" t="s">
        <v>438</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3" x14ac:dyDescent="0.25">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25">
      <c r="A20" s="418" t="s">
        <v>186</v>
      </c>
      <c r="B20" s="418" t="s">
        <v>185</v>
      </c>
      <c r="C20" s="418" t="s">
        <v>184</v>
      </c>
      <c r="D20" s="418"/>
      <c r="E20" s="424" t="s">
        <v>183</v>
      </c>
      <c r="F20" s="424"/>
      <c r="G20" s="444" t="s">
        <v>567</v>
      </c>
      <c r="H20" s="437" t="s">
        <v>560</v>
      </c>
      <c r="I20" s="438"/>
      <c r="J20" s="438"/>
      <c r="K20" s="438"/>
      <c r="L20" s="437" t="s">
        <v>561</v>
      </c>
      <c r="M20" s="438"/>
      <c r="N20" s="438"/>
      <c r="O20" s="438"/>
      <c r="P20" s="437" t="s">
        <v>562</v>
      </c>
      <c r="Q20" s="438"/>
      <c r="R20" s="438"/>
      <c r="S20" s="438"/>
      <c r="T20" s="437" t="s">
        <v>563</v>
      </c>
      <c r="U20" s="438"/>
      <c r="V20" s="438"/>
      <c r="W20" s="438"/>
      <c r="X20" s="437" t="s">
        <v>568</v>
      </c>
      <c r="Y20" s="438"/>
      <c r="Z20" s="438"/>
      <c r="AA20" s="438"/>
      <c r="AB20" s="433" t="s">
        <v>182</v>
      </c>
      <c r="AC20" s="434"/>
      <c r="AD20" s="136"/>
      <c r="AE20" s="136"/>
      <c r="AF20" s="136"/>
    </row>
    <row r="21" spans="1:33" ht="54" customHeight="1" x14ac:dyDescent="0.25">
      <c r="A21" s="418"/>
      <c r="B21" s="418"/>
      <c r="C21" s="418"/>
      <c r="D21" s="418"/>
      <c r="E21" s="424"/>
      <c r="F21" s="424"/>
      <c r="G21" s="445"/>
      <c r="H21" s="418" t="s">
        <v>1</v>
      </c>
      <c r="I21" s="418"/>
      <c r="J21" s="418" t="s">
        <v>181</v>
      </c>
      <c r="K21" s="418"/>
      <c r="L21" s="418" t="s">
        <v>1</v>
      </c>
      <c r="M21" s="418"/>
      <c r="N21" s="418" t="s">
        <v>181</v>
      </c>
      <c r="O21" s="418"/>
      <c r="P21" s="418" t="s">
        <v>1</v>
      </c>
      <c r="Q21" s="418"/>
      <c r="R21" s="418" t="s">
        <v>181</v>
      </c>
      <c r="S21" s="418"/>
      <c r="T21" s="418" t="s">
        <v>1</v>
      </c>
      <c r="U21" s="418"/>
      <c r="V21" s="418" t="s">
        <v>181</v>
      </c>
      <c r="W21" s="418"/>
      <c r="X21" s="418" t="s">
        <v>1</v>
      </c>
      <c r="Y21" s="418"/>
      <c r="Z21" s="418" t="s">
        <v>181</v>
      </c>
      <c r="AA21" s="418"/>
      <c r="AB21" s="435"/>
      <c r="AC21" s="436"/>
    </row>
    <row r="22" spans="1:33" ht="81" customHeight="1" x14ac:dyDescent="0.25">
      <c r="A22" s="418"/>
      <c r="B22" s="418"/>
      <c r="C22" s="176" t="s">
        <v>1</v>
      </c>
      <c r="D22" s="176" t="s">
        <v>181</v>
      </c>
      <c r="E22" s="137" t="s">
        <v>566</v>
      </c>
      <c r="F22" s="137" t="s">
        <v>565</v>
      </c>
      <c r="G22" s="425"/>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25">
      <c r="A24" s="138">
        <v>1</v>
      </c>
      <c r="B24" s="139" t="s">
        <v>180</v>
      </c>
      <c r="C24" s="110">
        <f>SUM(C25:C29)</f>
        <v>6.12538067856</v>
      </c>
      <c r="D24" s="110">
        <f>SUM(D25:D29)</f>
        <v>4.8376722599999997</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6.12538067856</v>
      </c>
      <c r="M24" s="140">
        <f>SUM(M25:M29)</f>
        <v>0</v>
      </c>
      <c r="N24" s="110">
        <f t="shared" ref="N24:O24" si="2">SUM(N25:N29)</f>
        <v>4.8376722599999997</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6.12538067856</v>
      </c>
      <c r="AC24" s="110">
        <f>SUM(J24,N24,R24,V24,X24)</f>
        <v>4.8376722599999997</v>
      </c>
      <c r="AE24" s="142"/>
    </row>
    <row r="25" spans="1:33" ht="24" customHeight="1" x14ac:dyDescent="0.25">
      <c r="A25" s="143" t="s">
        <v>179</v>
      </c>
      <c r="B25" s="144" t="s">
        <v>178</v>
      </c>
      <c r="C25" s="112">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25">
      <c r="A26" s="143" t="s">
        <v>177</v>
      </c>
      <c r="B26" s="144" t="s">
        <v>176</v>
      </c>
      <c r="C26" s="112">
        <v>0</v>
      </c>
      <c r="D26" s="110">
        <v>0</v>
      </c>
      <c r="E26" s="112">
        <f t="shared" ref="E26:E29" si="7">F26+G26</f>
        <v>0</v>
      </c>
      <c r="F26" s="112">
        <f t="shared" ref="F26:F29" si="8">AC26</f>
        <v>0</v>
      </c>
      <c r="G26" s="112"/>
      <c r="H26" s="112"/>
      <c r="I26" s="112"/>
      <c r="J26" s="110"/>
      <c r="K26" s="110"/>
      <c r="L26" s="112"/>
      <c r="M26" s="112"/>
      <c r="N26" s="110"/>
      <c r="O26" s="110"/>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3" t="s">
        <v>175</v>
      </c>
      <c r="B27" s="144" t="s">
        <v>377</v>
      </c>
      <c r="C27" s="112">
        <f>L27</f>
        <v>6.12538067856</v>
      </c>
      <c r="D27" s="112">
        <f>N27</f>
        <v>4.8376722599999997</v>
      </c>
      <c r="E27" s="112" t="s">
        <v>574</v>
      </c>
      <c r="F27" s="112" t="s">
        <v>574</v>
      </c>
      <c r="G27" s="112"/>
      <c r="H27" s="112"/>
      <c r="I27" s="112"/>
      <c r="J27" s="110"/>
      <c r="K27" s="110"/>
      <c r="L27" s="280">
        <f>5.1044838988*1.2</f>
        <v>6.12538067856</v>
      </c>
      <c r="M27" s="112"/>
      <c r="N27" s="280">
        <f>4.03139355*1.2</f>
        <v>4.8376722599999997</v>
      </c>
      <c r="O27" s="110"/>
      <c r="P27" s="112"/>
      <c r="Q27" s="112"/>
      <c r="R27" s="112"/>
      <c r="S27" s="110"/>
      <c r="T27" s="112"/>
      <c r="U27" s="112"/>
      <c r="V27" s="110"/>
      <c r="W27" s="110"/>
      <c r="X27" s="112"/>
      <c r="Y27" s="112"/>
      <c r="Z27" s="110" t="s">
        <v>477</v>
      </c>
      <c r="AA27" s="110" t="s">
        <v>477</v>
      </c>
      <c r="AB27" s="110">
        <f t="shared" si="5"/>
        <v>6.12538067856</v>
      </c>
      <c r="AC27" s="110">
        <f>SUM(J27,N27,R27,V27,X27)</f>
        <v>4.8376722599999997</v>
      </c>
    </row>
    <row r="28" spans="1:33" x14ac:dyDescent="0.25">
      <c r="A28" s="143" t="s">
        <v>174</v>
      </c>
      <c r="B28" s="144" t="s">
        <v>173</v>
      </c>
      <c r="C28" s="112">
        <v>0</v>
      </c>
      <c r="D28" s="110">
        <v>0</v>
      </c>
      <c r="E28" s="112">
        <f t="shared" si="7"/>
        <v>0</v>
      </c>
      <c r="F28" s="112">
        <f t="shared" si="8"/>
        <v>0</v>
      </c>
      <c r="G28" s="112"/>
      <c r="H28" s="112"/>
      <c r="I28" s="112"/>
      <c r="J28" s="110"/>
      <c r="K28" s="110"/>
      <c r="L28" s="112"/>
      <c r="M28" s="112"/>
      <c r="N28" s="110"/>
      <c r="O28" s="11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25">
      <c r="A29" s="143" t="s">
        <v>172</v>
      </c>
      <c r="B29" s="145" t="s">
        <v>171</v>
      </c>
      <c r="C29" s="112">
        <v>0</v>
      </c>
      <c r="D29" s="112">
        <f>E29</f>
        <v>0</v>
      </c>
      <c r="E29" s="112">
        <f t="shared" si="7"/>
        <v>0</v>
      </c>
      <c r="F29" s="112">
        <f t="shared" si="8"/>
        <v>0</v>
      </c>
      <c r="G29" s="112"/>
      <c r="H29" s="112"/>
      <c r="I29" s="112"/>
      <c r="J29" s="110"/>
      <c r="K29" s="110"/>
      <c r="L29" s="112"/>
      <c r="M29" s="112"/>
      <c r="N29" s="112"/>
      <c r="O29" s="110"/>
      <c r="P29" s="112"/>
      <c r="Q29" s="112"/>
      <c r="R29" s="110"/>
      <c r="S29" s="110"/>
      <c r="T29" s="112"/>
      <c r="U29" s="112"/>
      <c r="V29" s="110"/>
      <c r="W29" s="110"/>
      <c r="X29" s="112"/>
      <c r="Y29" s="112"/>
      <c r="Z29" s="110" t="s">
        <v>477</v>
      </c>
      <c r="AA29" s="110" t="s">
        <v>477</v>
      </c>
      <c r="AB29" s="110">
        <f t="shared" si="5"/>
        <v>0</v>
      </c>
      <c r="AC29" s="110">
        <f t="shared" si="6"/>
        <v>0</v>
      </c>
    </row>
    <row r="30" spans="1:33" s="141" customFormat="1" ht="47.25" x14ac:dyDescent="0.25">
      <c r="A30" s="138" t="s">
        <v>62</v>
      </c>
      <c r="B30" s="139" t="s">
        <v>170</v>
      </c>
      <c r="C30" s="110">
        <f>SUM(C31:C34)</f>
        <v>5.1044838987999999</v>
      </c>
      <c r="D30" s="110">
        <f>SUM(D31:D34)</f>
        <v>4.0313935500000033</v>
      </c>
      <c r="E30" s="110" t="s">
        <v>574</v>
      </c>
      <c r="F30" s="110" t="s">
        <v>574</v>
      </c>
      <c r="G30" s="110">
        <f>SUM(G31:G34)</f>
        <v>0</v>
      </c>
      <c r="H30" s="110">
        <f t="shared" ref="H30" si="9">SUM(H31:H34)</f>
        <v>0</v>
      </c>
      <c r="I30" s="110">
        <f>SUM(I31:I34)</f>
        <v>0</v>
      </c>
      <c r="J30" s="110">
        <f t="shared" ref="J30:K30" si="10">SUM(J31:J34)</f>
        <v>0</v>
      </c>
      <c r="K30" s="110">
        <f t="shared" si="10"/>
        <v>0</v>
      </c>
      <c r="L30" s="110">
        <f>L27/1.2</f>
        <v>5.1044838987999999</v>
      </c>
      <c r="M30" s="110">
        <f t="shared" ref="M30:V30" si="11">SUM(M31:M34)</f>
        <v>0</v>
      </c>
      <c r="N30" s="110">
        <f>N27/1.2</f>
        <v>4.0313935499999998</v>
      </c>
      <c r="O30" s="11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5.1044838987999999</v>
      </c>
      <c r="AC30" s="110">
        <f t="shared" si="6"/>
        <v>4.0313935499999998</v>
      </c>
      <c r="AE30" s="142"/>
    </row>
    <row r="31" spans="1:33" x14ac:dyDescent="0.25">
      <c r="A31" s="138" t="s">
        <v>169</v>
      </c>
      <c r="B31" s="144" t="s">
        <v>168</v>
      </c>
      <c r="C31" s="112">
        <f>L31</f>
        <v>0</v>
      </c>
      <c r="D31" s="112">
        <f>N31</f>
        <v>2.7515931657474797E-2</v>
      </c>
      <c r="E31" s="112">
        <f t="shared" ref="E31" si="13">F31+G31</f>
        <v>2.7515931657474797E-2</v>
      </c>
      <c r="F31" s="112">
        <f t="shared" ref="F31" si="14">AC31</f>
        <v>2.7515931657474797E-2</v>
      </c>
      <c r="G31" s="146"/>
      <c r="H31" s="112"/>
      <c r="I31" s="112"/>
      <c r="J31" s="112"/>
      <c r="K31" s="110"/>
      <c r="L31" s="281"/>
      <c r="M31" s="112"/>
      <c r="N31" s="282">
        <f>27.5159316574748/1000</f>
        <v>2.7515931657474797E-2</v>
      </c>
      <c r="O31" s="110"/>
      <c r="P31" s="112"/>
      <c r="Q31" s="112"/>
      <c r="R31" s="110"/>
      <c r="S31" s="110"/>
      <c r="T31" s="112"/>
      <c r="U31" s="112"/>
      <c r="V31" s="110"/>
      <c r="W31" s="110"/>
      <c r="X31" s="112"/>
      <c r="Y31" s="112"/>
      <c r="Z31" s="110" t="s">
        <v>477</v>
      </c>
      <c r="AA31" s="110" t="s">
        <v>477</v>
      </c>
      <c r="AB31" s="110">
        <f t="shared" si="5"/>
        <v>0</v>
      </c>
      <c r="AC31" s="110">
        <f t="shared" si="6"/>
        <v>2.7515931657474797E-2</v>
      </c>
      <c r="AD31" s="130"/>
      <c r="AE31" s="130"/>
      <c r="AF31" s="130"/>
      <c r="AG31" s="130"/>
    </row>
    <row r="32" spans="1:33" ht="31.5" x14ac:dyDescent="0.25">
      <c r="A32" s="138" t="s">
        <v>167</v>
      </c>
      <c r="B32" s="144" t="s">
        <v>166</v>
      </c>
      <c r="C32" s="112">
        <f t="shared" ref="C32:C34" si="15">L32</f>
        <v>3.5731387291599996</v>
      </c>
      <c r="D32" s="112">
        <f>N32</f>
        <v>3.8568045009154197</v>
      </c>
      <c r="E32" s="112" t="s">
        <v>574</v>
      </c>
      <c r="F32" s="112" t="s">
        <v>574</v>
      </c>
      <c r="G32" s="146"/>
      <c r="H32" s="112"/>
      <c r="I32" s="112"/>
      <c r="J32" s="110"/>
      <c r="K32" s="110"/>
      <c r="L32" s="281">
        <v>3.5731387291599996</v>
      </c>
      <c r="M32" s="112"/>
      <c r="N32" s="282">
        <f>3856.80450091542/1000</f>
        <v>3.8568045009154197</v>
      </c>
      <c r="O32" s="110"/>
      <c r="P32" s="112"/>
      <c r="Q32" s="112"/>
      <c r="R32" s="110"/>
      <c r="S32" s="110"/>
      <c r="T32" s="112"/>
      <c r="U32" s="112"/>
      <c r="V32" s="110"/>
      <c r="W32" s="110"/>
      <c r="X32" s="112"/>
      <c r="Y32" s="112"/>
      <c r="Z32" s="110" t="s">
        <v>477</v>
      </c>
      <c r="AA32" s="110" t="s">
        <v>477</v>
      </c>
      <c r="AB32" s="110">
        <f t="shared" si="5"/>
        <v>3.5731387291599996</v>
      </c>
      <c r="AC32" s="110">
        <f t="shared" si="6"/>
        <v>3.8568045009154197</v>
      </c>
      <c r="AE32" s="130"/>
    </row>
    <row r="33" spans="1:32" x14ac:dyDescent="0.25">
      <c r="A33" s="138" t="s">
        <v>165</v>
      </c>
      <c r="B33" s="144" t="s">
        <v>164</v>
      </c>
      <c r="C33" s="112">
        <f t="shared" si="15"/>
        <v>1.53134516964</v>
      </c>
      <c r="D33" s="112">
        <f t="shared" ref="D33:D34" si="16">N33</f>
        <v>0</v>
      </c>
      <c r="E33" s="112" t="s">
        <v>574</v>
      </c>
      <c r="F33" s="112" t="s">
        <v>574</v>
      </c>
      <c r="G33" s="112"/>
      <c r="H33" s="147"/>
      <c r="I33" s="112"/>
      <c r="J33" s="110"/>
      <c r="K33" s="110"/>
      <c r="L33" s="281">
        <v>1.53134516964</v>
      </c>
      <c r="M33" s="112"/>
      <c r="N33" s="282"/>
      <c r="O33" s="110"/>
      <c r="P33" s="112"/>
      <c r="Q33" s="112"/>
      <c r="R33" s="110"/>
      <c r="S33" s="110"/>
      <c r="T33" s="112"/>
      <c r="U33" s="112"/>
      <c r="V33" s="110"/>
      <c r="W33" s="110"/>
      <c r="X33" s="147"/>
      <c r="Y33" s="112"/>
      <c r="Z33" s="110" t="s">
        <v>477</v>
      </c>
      <c r="AA33" s="110" t="s">
        <v>477</v>
      </c>
      <c r="AB33" s="110">
        <f t="shared" si="5"/>
        <v>1.53134516964</v>
      </c>
      <c r="AC33" s="110">
        <f t="shared" si="6"/>
        <v>0</v>
      </c>
      <c r="AE33" s="130"/>
    </row>
    <row r="34" spans="1:32" x14ac:dyDescent="0.25">
      <c r="A34" s="138" t="s">
        <v>163</v>
      </c>
      <c r="B34" s="144" t="s">
        <v>162</v>
      </c>
      <c r="C34" s="112">
        <f t="shared" si="15"/>
        <v>0</v>
      </c>
      <c r="D34" s="112">
        <f t="shared" si="16"/>
        <v>0.14707311742710899</v>
      </c>
      <c r="E34" s="112" t="s">
        <v>574</v>
      </c>
      <c r="F34" s="112" t="s">
        <v>574</v>
      </c>
      <c r="G34" s="146"/>
      <c r="H34" s="112"/>
      <c r="I34" s="112"/>
      <c r="J34" s="110"/>
      <c r="K34" s="110"/>
      <c r="L34" s="273"/>
      <c r="M34" s="112"/>
      <c r="N34" s="282">
        <f>147.073117427109/1000</f>
        <v>0.14707311742710899</v>
      </c>
      <c r="O34" s="110"/>
      <c r="P34" s="112"/>
      <c r="Q34" s="112"/>
      <c r="R34" s="110"/>
      <c r="S34" s="110"/>
      <c r="T34" s="112"/>
      <c r="U34" s="112"/>
      <c r="V34" s="110"/>
      <c r="W34" s="110"/>
      <c r="X34" s="112"/>
      <c r="Y34" s="112"/>
      <c r="Z34" s="110" t="s">
        <v>477</v>
      </c>
      <c r="AA34" s="110" t="s">
        <v>477</v>
      </c>
      <c r="AB34" s="110">
        <f t="shared" si="5"/>
        <v>0</v>
      </c>
      <c r="AC34" s="110">
        <f t="shared" si="6"/>
        <v>0.14707311742710899</v>
      </c>
      <c r="AD34" s="130"/>
      <c r="AE34" s="130"/>
      <c r="AF34" s="130"/>
    </row>
    <row r="35" spans="1:32" ht="31.5" x14ac:dyDescent="0.25">
      <c r="A35" s="138" t="s">
        <v>61</v>
      </c>
      <c r="B35" s="139" t="s">
        <v>161</v>
      </c>
      <c r="C35" s="112"/>
      <c r="D35" s="112"/>
      <c r="E35" s="112"/>
      <c r="F35" s="112"/>
      <c r="G35" s="146"/>
      <c r="H35" s="112"/>
      <c r="I35" s="112"/>
      <c r="J35" s="110"/>
      <c r="K35" s="110"/>
      <c r="L35" s="112"/>
      <c r="M35" s="112"/>
      <c r="N35" s="110"/>
      <c r="O35" s="110"/>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3" t="s">
        <v>160</v>
      </c>
      <c r="B36" s="148" t="s">
        <v>159</v>
      </c>
      <c r="C36" s="112">
        <f>AB36</f>
        <v>0</v>
      </c>
      <c r="D36" s="112"/>
      <c r="E36" s="112"/>
      <c r="F36" s="112"/>
      <c r="G36" s="146"/>
      <c r="H36" s="112"/>
      <c r="I36" s="112"/>
      <c r="J36" s="110"/>
      <c r="K36" s="110"/>
      <c r="L36" s="112"/>
      <c r="M36" s="112"/>
      <c r="N36" s="110"/>
      <c r="O36" s="110"/>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3" t="s">
        <v>158</v>
      </c>
      <c r="B37" s="148" t="s">
        <v>148</v>
      </c>
      <c r="C37" s="112">
        <f t="shared" ref="C37:C41" si="17">AB37</f>
        <v>0</v>
      </c>
      <c r="D37" s="112">
        <f>N37</f>
        <v>0</v>
      </c>
      <c r="E37" s="112"/>
      <c r="F37" s="112"/>
      <c r="G37" s="146"/>
      <c r="H37" s="112"/>
      <c r="I37" s="112"/>
      <c r="J37" s="110"/>
      <c r="K37" s="110"/>
      <c r="L37" s="112">
        <v>0</v>
      </c>
      <c r="M37" s="112"/>
      <c r="N37" s="112"/>
      <c r="O37" s="110"/>
      <c r="P37" s="112"/>
      <c r="Q37" s="112"/>
      <c r="R37" s="110"/>
      <c r="S37" s="110"/>
      <c r="T37" s="112"/>
      <c r="U37" s="112"/>
      <c r="V37" s="110"/>
      <c r="W37" s="110"/>
      <c r="X37" s="112"/>
      <c r="Y37" s="112"/>
      <c r="Z37" s="110" t="s">
        <v>477</v>
      </c>
      <c r="AA37" s="110" t="s">
        <v>477</v>
      </c>
      <c r="AB37" s="110">
        <f t="shared" si="5"/>
        <v>0</v>
      </c>
      <c r="AC37" s="110">
        <f t="shared" si="6"/>
        <v>0</v>
      </c>
    </row>
    <row r="38" spans="1:32" x14ac:dyDescent="0.25">
      <c r="A38" s="143" t="s">
        <v>157</v>
      </c>
      <c r="B38" s="148" t="s">
        <v>146</v>
      </c>
      <c r="C38" s="112">
        <f t="shared" si="17"/>
        <v>0</v>
      </c>
      <c r="D38" s="112"/>
      <c r="E38" s="112"/>
      <c r="F38" s="112"/>
      <c r="G38" s="146"/>
      <c r="H38" s="112"/>
      <c r="I38" s="112"/>
      <c r="J38" s="110"/>
      <c r="K38" s="110"/>
      <c r="L38" s="112"/>
      <c r="M38" s="112"/>
      <c r="N38" s="110"/>
      <c r="O38" s="110"/>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3" t="s">
        <v>156</v>
      </c>
      <c r="B39" s="144" t="s">
        <v>144</v>
      </c>
      <c r="C39" s="112">
        <f>AB39</f>
        <v>2.1419999999999999</v>
      </c>
      <c r="D39" s="112">
        <f>N39</f>
        <v>0.8</v>
      </c>
      <c r="E39" s="112"/>
      <c r="F39" s="112"/>
      <c r="G39" s="146"/>
      <c r="H39" s="112"/>
      <c r="I39" s="112"/>
      <c r="J39" s="110"/>
      <c r="K39" s="110"/>
      <c r="L39" s="112">
        <v>2.1419999999999999</v>
      </c>
      <c r="M39" s="112"/>
      <c r="N39" s="112">
        <v>0.8</v>
      </c>
      <c r="O39" s="110"/>
      <c r="P39" s="112"/>
      <c r="Q39" s="112"/>
      <c r="R39" s="110"/>
      <c r="S39" s="110"/>
      <c r="T39" s="112"/>
      <c r="U39" s="112"/>
      <c r="V39" s="110"/>
      <c r="W39" s="110"/>
      <c r="X39" s="112"/>
      <c r="Y39" s="112"/>
      <c r="Z39" s="110" t="s">
        <v>477</v>
      </c>
      <c r="AA39" s="110" t="s">
        <v>477</v>
      </c>
      <c r="AB39" s="110">
        <f t="shared" si="5"/>
        <v>2.1419999999999999</v>
      </c>
      <c r="AC39" s="110">
        <f t="shared" si="6"/>
        <v>0.8</v>
      </c>
    </row>
    <row r="40" spans="1:32" ht="31.5" x14ac:dyDescent="0.25">
      <c r="A40" s="143" t="s">
        <v>155</v>
      </c>
      <c r="B40" s="144" t="s">
        <v>142</v>
      </c>
      <c r="C40" s="112">
        <f t="shared" si="17"/>
        <v>0</v>
      </c>
      <c r="D40" s="112">
        <f t="shared" ref="D40:D51" si="18">N40</f>
        <v>0</v>
      </c>
      <c r="E40" s="112"/>
      <c r="F40" s="112"/>
      <c r="G40" s="146"/>
      <c r="H40" s="112"/>
      <c r="I40" s="112"/>
      <c r="J40" s="110"/>
      <c r="K40" s="110"/>
      <c r="L40" s="112"/>
      <c r="M40" s="112"/>
      <c r="N40" s="112"/>
      <c r="O40" s="110"/>
      <c r="P40" s="112"/>
      <c r="Q40" s="112"/>
      <c r="R40" s="110"/>
      <c r="S40" s="110"/>
      <c r="T40" s="112"/>
      <c r="U40" s="112"/>
      <c r="V40" s="110"/>
      <c r="W40" s="110"/>
      <c r="X40" s="112"/>
      <c r="Y40" s="112"/>
      <c r="Z40" s="110" t="s">
        <v>477</v>
      </c>
      <c r="AA40" s="110" t="s">
        <v>477</v>
      </c>
      <c r="AB40" s="110">
        <f t="shared" si="5"/>
        <v>0</v>
      </c>
      <c r="AC40" s="110">
        <f t="shared" si="6"/>
        <v>0</v>
      </c>
    </row>
    <row r="41" spans="1:32" x14ac:dyDescent="0.25">
      <c r="A41" s="143" t="s">
        <v>154</v>
      </c>
      <c r="B41" s="144" t="s">
        <v>140</v>
      </c>
      <c r="C41" s="112">
        <f t="shared" si="17"/>
        <v>0</v>
      </c>
      <c r="D41" s="112">
        <f t="shared" si="18"/>
        <v>0.17</v>
      </c>
      <c r="E41" s="112"/>
      <c r="F41" s="112"/>
      <c r="G41" s="146"/>
      <c r="H41" s="112"/>
      <c r="I41" s="112"/>
      <c r="J41" s="110"/>
      <c r="K41" s="110"/>
      <c r="L41" s="112"/>
      <c r="M41" s="112"/>
      <c r="N41" s="112">
        <v>0.17</v>
      </c>
      <c r="O41" s="110"/>
      <c r="P41" s="112"/>
      <c r="Q41" s="112"/>
      <c r="R41" s="110"/>
      <c r="S41" s="110"/>
      <c r="T41" s="112"/>
      <c r="U41" s="112"/>
      <c r="V41" s="110"/>
      <c r="W41" s="110"/>
      <c r="X41" s="112"/>
      <c r="Y41" s="112"/>
      <c r="Z41" s="110" t="s">
        <v>477</v>
      </c>
      <c r="AA41" s="110" t="s">
        <v>477</v>
      </c>
      <c r="AB41" s="110">
        <f t="shared" si="5"/>
        <v>0</v>
      </c>
      <c r="AC41" s="110">
        <f t="shared" si="6"/>
        <v>0.17</v>
      </c>
    </row>
    <row r="42" spans="1:32" x14ac:dyDescent="0.25">
      <c r="A42" s="143" t="s">
        <v>153</v>
      </c>
      <c r="B42" s="148" t="s">
        <v>564</v>
      </c>
      <c r="C42" s="112">
        <f>AB42</f>
        <v>0</v>
      </c>
      <c r="D42" s="112">
        <f t="shared" si="18"/>
        <v>0</v>
      </c>
      <c r="E42" s="112"/>
      <c r="F42" s="112"/>
      <c r="G42" s="146"/>
      <c r="H42" s="112"/>
      <c r="I42" s="112"/>
      <c r="J42" s="110"/>
      <c r="K42" s="110"/>
      <c r="L42" s="112"/>
      <c r="M42" s="112"/>
      <c r="N42" s="112"/>
      <c r="O42" s="110"/>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8" t="s">
        <v>60</v>
      </c>
      <c r="B43" s="139" t="s">
        <v>152</v>
      </c>
      <c r="C43" s="112"/>
      <c r="D43" s="112">
        <f t="shared" si="18"/>
        <v>0</v>
      </c>
      <c r="E43" s="112"/>
      <c r="F43" s="112"/>
      <c r="G43" s="146"/>
      <c r="H43" s="112"/>
      <c r="I43" s="112"/>
      <c r="J43" s="110"/>
      <c r="K43" s="110"/>
      <c r="L43" s="112"/>
      <c r="M43" s="112"/>
      <c r="N43" s="112"/>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3" t="s">
        <v>151</v>
      </c>
      <c r="B44" s="144" t="s">
        <v>150</v>
      </c>
      <c r="C44" s="112">
        <f t="shared" ref="C44:C49" si="19">AB44</f>
        <v>0</v>
      </c>
      <c r="D44" s="112">
        <f t="shared" si="18"/>
        <v>0</v>
      </c>
      <c r="E44" s="112"/>
      <c r="F44" s="112"/>
      <c r="G44" s="146"/>
      <c r="H44" s="112"/>
      <c r="I44" s="112"/>
      <c r="J44" s="110"/>
      <c r="K44" s="110"/>
      <c r="L44" s="112">
        <f>L36</f>
        <v>0</v>
      </c>
      <c r="M44" s="112"/>
      <c r="N44" s="112">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3" t="s">
        <v>149</v>
      </c>
      <c r="B45" s="144" t="s">
        <v>148</v>
      </c>
      <c r="C45" s="112">
        <f t="shared" si="19"/>
        <v>0</v>
      </c>
      <c r="D45" s="112">
        <f t="shared" si="18"/>
        <v>0</v>
      </c>
      <c r="E45" s="112"/>
      <c r="F45" s="112"/>
      <c r="G45" s="146"/>
      <c r="H45" s="112"/>
      <c r="I45" s="112"/>
      <c r="J45" s="110"/>
      <c r="K45" s="110"/>
      <c r="L45" s="112">
        <f t="shared" ref="L45:L50" si="20">L37</f>
        <v>0</v>
      </c>
      <c r="M45" s="112"/>
      <c r="N45" s="112">
        <f t="shared" ref="N45:N50" si="21">N37</f>
        <v>0</v>
      </c>
      <c r="O45" s="110"/>
      <c r="P45" s="112"/>
      <c r="Q45" s="112"/>
      <c r="R45" s="110"/>
      <c r="S45" s="110"/>
      <c r="T45" s="112"/>
      <c r="U45" s="112"/>
      <c r="V45" s="110"/>
      <c r="W45" s="110"/>
      <c r="X45" s="112"/>
      <c r="Y45" s="112"/>
      <c r="Z45" s="110" t="s">
        <v>477</v>
      </c>
      <c r="AA45" s="110" t="s">
        <v>477</v>
      </c>
      <c r="AB45" s="110">
        <f t="shared" si="5"/>
        <v>0</v>
      </c>
      <c r="AC45" s="110">
        <f t="shared" si="6"/>
        <v>0</v>
      </c>
    </row>
    <row r="46" spans="1:32" x14ac:dyDescent="0.25">
      <c r="A46" s="143" t="s">
        <v>147</v>
      </c>
      <c r="B46" s="144" t="s">
        <v>146</v>
      </c>
      <c r="C46" s="112">
        <f t="shared" si="19"/>
        <v>0</v>
      </c>
      <c r="D46" s="112">
        <f t="shared" si="18"/>
        <v>0</v>
      </c>
      <c r="E46" s="112"/>
      <c r="F46" s="112"/>
      <c r="G46" s="146"/>
      <c r="H46" s="112"/>
      <c r="I46" s="112"/>
      <c r="J46" s="110"/>
      <c r="K46" s="110"/>
      <c r="L46" s="112">
        <f t="shared" si="20"/>
        <v>0</v>
      </c>
      <c r="M46" s="112"/>
      <c r="N46" s="112">
        <f t="shared" si="21"/>
        <v>0</v>
      </c>
      <c r="O46" s="110"/>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3" t="s">
        <v>145</v>
      </c>
      <c r="B47" s="144" t="s">
        <v>144</v>
      </c>
      <c r="C47" s="112">
        <f t="shared" si="19"/>
        <v>2.1419999999999999</v>
      </c>
      <c r="D47" s="112">
        <f t="shared" si="18"/>
        <v>0.8</v>
      </c>
      <c r="E47" s="112"/>
      <c r="F47" s="112"/>
      <c r="G47" s="146"/>
      <c r="H47" s="112"/>
      <c r="I47" s="112"/>
      <c r="J47" s="110"/>
      <c r="K47" s="110"/>
      <c r="L47" s="112">
        <f t="shared" si="20"/>
        <v>2.1419999999999999</v>
      </c>
      <c r="M47" s="112"/>
      <c r="N47" s="112">
        <f t="shared" si="21"/>
        <v>0.8</v>
      </c>
      <c r="O47" s="110"/>
      <c r="P47" s="112"/>
      <c r="Q47" s="112"/>
      <c r="R47" s="110"/>
      <c r="S47" s="110"/>
      <c r="T47" s="112"/>
      <c r="U47" s="112"/>
      <c r="V47" s="110"/>
      <c r="W47" s="110"/>
      <c r="X47" s="112"/>
      <c r="Y47" s="112"/>
      <c r="Z47" s="110" t="s">
        <v>477</v>
      </c>
      <c r="AA47" s="110" t="s">
        <v>477</v>
      </c>
      <c r="AB47" s="110">
        <f t="shared" si="5"/>
        <v>2.1419999999999999</v>
      </c>
      <c r="AC47" s="110">
        <f t="shared" si="6"/>
        <v>0.8</v>
      </c>
    </row>
    <row r="48" spans="1:32" ht="31.5" x14ac:dyDescent="0.25">
      <c r="A48" s="143" t="s">
        <v>143</v>
      </c>
      <c r="B48" s="144" t="s">
        <v>142</v>
      </c>
      <c r="C48" s="112">
        <f t="shared" si="19"/>
        <v>0</v>
      </c>
      <c r="D48" s="112">
        <f t="shared" si="18"/>
        <v>0</v>
      </c>
      <c r="E48" s="112"/>
      <c r="F48" s="112"/>
      <c r="G48" s="146"/>
      <c r="H48" s="112"/>
      <c r="I48" s="112"/>
      <c r="J48" s="110"/>
      <c r="K48" s="110"/>
      <c r="L48" s="112">
        <f t="shared" si="20"/>
        <v>0</v>
      </c>
      <c r="M48" s="112"/>
      <c r="N48" s="112">
        <f t="shared" si="21"/>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25">
      <c r="A49" s="143" t="s">
        <v>141</v>
      </c>
      <c r="B49" s="144" t="s">
        <v>140</v>
      </c>
      <c r="C49" s="112">
        <f t="shared" si="19"/>
        <v>0</v>
      </c>
      <c r="D49" s="112">
        <f t="shared" si="18"/>
        <v>0.17</v>
      </c>
      <c r="E49" s="112"/>
      <c r="F49" s="112"/>
      <c r="G49" s="146"/>
      <c r="H49" s="112"/>
      <c r="I49" s="112"/>
      <c r="J49" s="110"/>
      <c r="K49" s="110"/>
      <c r="L49" s="112">
        <f t="shared" si="20"/>
        <v>0</v>
      </c>
      <c r="M49" s="112"/>
      <c r="N49" s="112">
        <f t="shared" si="21"/>
        <v>0.17</v>
      </c>
      <c r="O49" s="110"/>
      <c r="P49" s="112"/>
      <c r="Q49" s="112"/>
      <c r="R49" s="110"/>
      <c r="S49" s="110"/>
      <c r="T49" s="112"/>
      <c r="U49" s="112"/>
      <c r="V49" s="110"/>
      <c r="W49" s="110"/>
      <c r="X49" s="112"/>
      <c r="Y49" s="112"/>
      <c r="Z49" s="110" t="s">
        <v>477</v>
      </c>
      <c r="AA49" s="110" t="s">
        <v>477</v>
      </c>
      <c r="AB49" s="110">
        <f t="shared" si="5"/>
        <v>0</v>
      </c>
      <c r="AC49" s="110">
        <f t="shared" si="6"/>
        <v>0.17</v>
      </c>
    </row>
    <row r="50" spans="1:33" x14ac:dyDescent="0.25">
      <c r="A50" s="143" t="s">
        <v>139</v>
      </c>
      <c r="B50" s="148" t="s">
        <v>564</v>
      </c>
      <c r="C50" s="112">
        <f>AB50</f>
        <v>0</v>
      </c>
      <c r="D50" s="112">
        <f t="shared" si="18"/>
        <v>0</v>
      </c>
      <c r="E50" s="112"/>
      <c r="F50" s="112"/>
      <c r="G50" s="146"/>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3" t="s">
        <v>137</v>
      </c>
      <c r="B52" s="144" t="s">
        <v>136</v>
      </c>
      <c r="C52" s="112">
        <f>C30</f>
        <v>5.1044838987999999</v>
      </c>
      <c r="D52" s="112">
        <f>D30</f>
        <v>4.0313935500000033</v>
      </c>
      <c r="E52" s="110"/>
      <c r="F52" s="110"/>
      <c r="G52" s="146"/>
      <c r="H52" s="112"/>
      <c r="I52" s="112"/>
      <c r="J52" s="110"/>
      <c r="K52" s="110"/>
      <c r="L52" s="112">
        <f>C52</f>
        <v>5.1044838987999999</v>
      </c>
      <c r="M52" s="112"/>
      <c r="N52" s="112">
        <f>D52</f>
        <v>4.0313935500000033</v>
      </c>
      <c r="O52" s="110"/>
      <c r="P52" s="112"/>
      <c r="Q52" s="112"/>
      <c r="R52" s="110"/>
      <c r="S52" s="110"/>
      <c r="T52" s="111"/>
      <c r="U52" s="112"/>
      <c r="V52" s="110"/>
      <c r="W52" s="110"/>
      <c r="X52" s="112"/>
      <c r="Y52" s="112"/>
      <c r="Z52" s="110" t="s">
        <v>477</v>
      </c>
      <c r="AA52" s="110" t="s">
        <v>477</v>
      </c>
      <c r="AB52" s="110">
        <f t="shared" si="5"/>
        <v>5.1044838987999999</v>
      </c>
      <c r="AC52" s="110">
        <f t="shared" si="6"/>
        <v>4.0313935500000033</v>
      </c>
    </row>
    <row r="53" spans="1:33" x14ac:dyDescent="0.25">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25">
      <c r="A54" s="143" t="s">
        <v>134</v>
      </c>
      <c r="B54" s="148" t="s">
        <v>128</v>
      </c>
      <c r="C54" s="112">
        <f>C45</f>
        <v>0</v>
      </c>
      <c r="D54" s="112">
        <f t="shared" ref="D54:D57" si="22">N54</f>
        <v>0</v>
      </c>
      <c r="E54" s="110"/>
      <c r="F54" s="110"/>
      <c r="G54" s="112"/>
      <c r="H54" s="112"/>
      <c r="I54" s="112"/>
      <c r="J54" s="110"/>
      <c r="K54" s="110"/>
      <c r="L54" s="112">
        <f t="shared" ref="L54:L57" si="23">L37</f>
        <v>0</v>
      </c>
      <c r="M54" s="112"/>
      <c r="N54" s="112">
        <f t="shared" ref="N54:N57" si="24">N37</f>
        <v>0</v>
      </c>
      <c r="O54" s="110"/>
      <c r="P54" s="112"/>
      <c r="Q54" s="112"/>
      <c r="R54" s="110"/>
      <c r="S54" s="110"/>
      <c r="T54" s="112"/>
      <c r="U54" s="112"/>
      <c r="V54" s="110"/>
      <c r="W54" s="110"/>
      <c r="X54" s="112"/>
      <c r="Y54" s="112"/>
      <c r="Z54" s="110" t="s">
        <v>477</v>
      </c>
      <c r="AA54" s="110" t="s">
        <v>477</v>
      </c>
      <c r="AB54" s="110">
        <f t="shared" si="5"/>
        <v>0</v>
      </c>
      <c r="AC54" s="110">
        <f t="shared" si="6"/>
        <v>0</v>
      </c>
    </row>
    <row r="55" spans="1:33" x14ac:dyDescent="0.25">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3" t="s">
        <v>132</v>
      </c>
      <c r="B56" s="148" t="s">
        <v>126</v>
      </c>
      <c r="C56" s="112">
        <f>C47+C48+C49</f>
        <v>2.1419999999999999</v>
      </c>
      <c r="D56" s="112">
        <f t="shared" si="22"/>
        <v>0.8</v>
      </c>
      <c r="E56" s="110"/>
      <c r="F56" s="110"/>
      <c r="G56" s="112"/>
      <c r="H56" s="112"/>
      <c r="I56" s="112"/>
      <c r="J56" s="110"/>
      <c r="K56" s="110"/>
      <c r="L56" s="112">
        <f t="shared" si="23"/>
        <v>2.1419999999999999</v>
      </c>
      <c r="M56" s="112"/>
      <c r="N56" s="112">
        <f t="shared" si="24"/>
        <v>0.8</v>
      </c>
      <c r="O56" s="110"/>
      <c r="P56" s="112"/>
      <c r="Q56" s="112"/>
      <c r="R56" s="110"/>
      <c r="S56" s="110"/>
      <c r="T56" s="112"/>
      <c r="U56" s="112"/>
      <c r="V56" s="110"/>
      <c r="W56" s="110"/>
      <c r="X56" s="112"/>
      <c r="Y56" s="112"/>
      <c r="Z56" s="110" t="s">
        <v>477</v>
      </c>
      <c r="AA56" s="110" t="s">
        <v>477</v>
      </c>
      <c r="AB56" s="110">
        <f t="shared" si="5"/>
        <v>2.1419999999999999</v>
      </c>
      <c r="AC56" s="110">
        <f t="shared" si="6"/>
        <v>0.8</v>
      </c>
    </row>
    <row r="57" spans="1:33" x14ac:dyDescent="0.25">
      <c r="A57" s="143" t="s">
        <v>131</v>
      </c>
      <c r="B57" s="148" t="s">
        <v>564</v>
      </c>
      <c r="C57" s="112">
        <f>C50</f>
        <v>0</v>
      </c>
      <c r="D57" s="112">
        <f t="shared" si="22"/>
        <v>0</v>
      </c>
      <c r="E57" s="110"/>
      <c r="F57" s="110"/>
      <c r="G57" s="146"/>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25">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3" t="s">
        <v>226</v>
      </c>
      <c r="B64" s="151" t="s">
        <v>564</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25">
      <c r="A65" s="152"/>
      <c r="B65" s="178"/>
      <c r="C65" s="178"/>
      <c r="D65" s="178"/>
      <c r="E65" s="178"/>
      <c r="F65" s="178"/>
      <c r="G65" s="178"/>
    </row>
    <row r="66" spans="1:28" ht="54" customHeight="1" x14ac:dyDescent="0.25">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25">
      <c r="B68" s="153"/>
      <c r="C68" s="153"/>
      <c r="D68" s="153"/>
      <c r="E68" s="153"/>
      <c r="F68" s="153"/>
      <c r="G68" s="153"/>
    </row>
    <row r="70" spans="1:28" ht="36.75" customHeight="1" x14ac:dyDescent="0.25">
      <c r="B70" s="153"/>
      <c r="C70" s="153"/>
      <c r="D70" s="153"/>
      <c r="E70" s="153"/>
      <c r="F70" s="153"/>
      <c r="G70" s="153"/>
    </row>
    <row r="72" spans="1:28" ht="51" customHeight="1" x14ac:dyDescent="0.25">
      <c r="B72" s="439"/>
      <c r="C72" s="439"/>
      <c r="D72" s="439"/>
      <c r="E72" s="439"/>
      <c r="F72" s="439"/>
      <c r="G72" s="439"/>
    </row>
    <row r="73" spans="1:28" ht="32.25" customHeight="1" x14ac:dyDescent="0.25">
      <c r="B73" s="439"/>
      <c r="C73" s="439"/>
      <c r="D73" s="439"/>
      <c r="E73" s="439"/>
      <c r="F73" s="439"/>
      <c r="G73" s="439"/>
    </row>
    <row r="74" spans="1:28" ht="51.75" customHeight="1" x14ac:dyDescent="0.25">
      <c r="B74" s="439"/>
      <c r="C74" s="439"/>
      <c r="D74" s="439"/>
      <c r="E74" s="439"/>
      <c r="F74" s="439"/>
      <c r="G74" s="439"/>
    </row>
    <row r="75" spans="1:28" ht="21.75" customHeight="1" x14ac:dyDescent="0.25">
      <c r="B75" s="440"/>
      <c r="C75" s="440"/>
      <c r="D75" s="440"/>
      <c r="E75" s="440"/>
      <c r="F75" s="440"/>
      <c r="G75" s="440"/>
    </row>
    <row r="76" spans="1:28" ht="23.25" customHeight="1" x14ac:dyDescent="0.25">
      <c r="B76" s="154"/>
      <c r="C76" s="154"/>
      <c r="D76" s="154"/>
      <c r="E76" s="154"/>
      <c r="F76" s="154"/>
    </row>
    <row r="77" spans="1:28" ht="18.75" customHeight="1" x14ac:dyDescent="0.25">
      <c r="B77" s="441"/>
      <c r="C77" s="441"/>
      <c r="D77" s="441"/>
      <c r="E77" s="441"/>
      <c r="F77" s="441"/>
      <c r="G77" s="441"/>
    </row>
  </sheetData>
  <customSheetViews>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 ref="A4:AC4"/>
    <mergeCell ref="A6:AC6"/>
    <mergeCell ref="A8:AC8"/>
    <mergeCell ref="A9:AC9"/>
    <mergeCell ref="A11:AC11"/>
    <mergeCell ref="B74:G74"/>
    <mergeCell ref="B75:G75"/>
    <mergeCell ref="B77:G77"/>
    <mergeCell ref="B72:G72"/>
    <mergeCell ref="B73:G73"/>
    <mergeCell ref="A14:AC14"/>
    <mergeCell ref="A15:AC15"/>
    <mergeCell ref="A16:AC16"/>
    <mergeCell ref="A18:AC18"/>
    <mergeCell ref="AB20:AC21"/>
    <mergeCell ref="L20:O20"/>
    <mergeCell ref="L21:M21"/>
    <mergeCell ref="N21:O21"/>
    <mergeCell ref="B20:B22"/>
    <mergeCell ref="Z21:AA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8" zoomScale="115" zoomScaleSheetLayoutView="85" workbookViewId="0">
      <selection activeCell="N26" sqref="N26"/>
    </sheetView>
  </sheetViews>
  <sheetFormatPr defaultColWidth="9.140625" defaultRowHeight="15" x14ac:dyDescent="0.25"/>
  <cols>
    <col min="1" max="1" width="6.140625" style="208" customWidth="1"/>
    <col min="2" max="2" width="25.7109375" style="261" customWidth="1"/>
    <col min="3" max="3" width="15.5703125" style="261" customWidth="1"/>
    <col min="4" max="4" width="16.5703125" style="261" customWidth="1"/>
    <col min="5" max="13" width="9.28515625" style="261" customWidth="1"/>
    <col min="14" max="14" width="54.140625" style="261" customWidth="1"/>
    <col min="15" max="15" width="14.42578125" style="261" customWidth="1"/>
    <col min="16" max="16" width="13.42578125" style="208" customWidth="1"/>
    <col min="17" max="17" width="13.42578125" style="261" customWidth="1"/>
    <col min="18" max="18" width="17" style="208" customWidth="1"/>
    <col min="19" max="20" width="9.7109375" style="208" customWidth="1"/>
    <col min="21" max="21" width="11.42578125" style="208" customWidth="1"/>
    <col min="22" max="22" width="12.7109375" style="208" customWidth="1"/>
    <col min="23" max="23" width="55.42578125" style="208" customWidth="1"/>
    <col min="24" max="24" width="14.85546875" style="261" customWidth="1"/>
    <col min="25" max="25" width="28.5703125" style="208" customWidth="1"/>
    <col min="26" max="26" width="7.7109375" style="208" customWidth="1"/>
    <col min="27" max="27" width="10.7109375" style="208" customWidth="1"/>
    <col min="28" max="28" width="18.5703125" style="208" customWidth="1"/>
    <col min="29" max="29" width="25.42578125" style="208" customWidth="1"/>
    <col min="30" max="31" width="15.85546875" style="208" customWidth="1"/>
    <col min="32" max="33" width="17.42578125" style="208" customWidth="1"/>
    <col min="34" max="46" width="13.5703125" style="208" customWidth="1"/>
    <col min="47" max="47" width="17.42578125" style="208" customWidth="1"/>
    <col min="48" max="48" width="17.42578125" style="261" customWidth="1"/>
    <col min="49" max="16384" width="9.140625" style="208"/>
  </cols>
  <sheetData>
    <row r="1" spans="1:48" ht="37.5" x14ac:dyDescent="0.25">
      <c r="AV1" s="264" t="s">
        <v>67</v>
      </c>
    </row>
    <row r="2" spans="1:48" ht="56.25" x14ac:dyDescent="0.3">
      <c r="AV2" s="265" t="s">
        <v>9</v>
      </c>
    </row>
    <row r="3" spans="1:48" ht="56.25" x14ac:dyDescent="0.3">
      <c r="AV3" s="265" t="s">
        <v>66</v>
      </c>
    </row>
    <row r="4" spans="1:48" s="209" customFormat="1" ht="18.75" x14ac:dyDescent="0.3">
      <c r="B4" s="262"/>
      <c r="C4" s="262"/>
      <c r="D4" s="262"/>
      <c r="E4" s="262"/>
      <c r="F4" s="262"/>
      <c r="G4" s="262"/>
      <c r="H4" s="262"/>
      <c r="I4" s="262"/>
      <c r="J4" s="262"/>
      <c r="K4" s="262"/>
      <c r="L4" s="262"/>
      <c r="M4" s="262"/>
      <c r="N4" s="262"/>
      <c r="O4" s="262"/>
      <c r="Q4" s="262"/>
      <c r="X4" s="262"/>
      <c r="AV4" s="265"/>
    </row>
    <row r="5" spans="1:48" s="209" customFormat="1" ht="18.75" customHeight="1" x14ac:dyDescent="0.25">
      <c r="A5" s="470" t="str">
        <f>'3.3 паспорт описание'!A5:C5</f>
        <v>Год раскрытия информации: 2025 год</v>
      </c>
      <c r="B5" s="470"/>
      <c r="C5" s="470"/>
      <c r="D5" s="470"/>
      <c r="E5" s="470"/>
      <c r="F5" s="470"/>
      <c r="G5" s="470"/>
      <c r="H5" s="470"/>
      <c r="I5" s="470"/>
      <c r="J5" s="470"/>
      <c r="K5" s="470"/>
      <c r="L5" s="470"/>
      <c r="M5" s="470"/>
      <c r="N5" s="470"/>
      <c r="O5" s="470"/>
      <c r="P5" s="470"/>
      <c r="Q5" s="470"/>
      <c r="R5" s="470"/>
      <c r="S5" s="470"/>
      <c r="T5" s="470"/>
      <c r="U5" s="470"/>
      <c r="V5" s="470"/>
      <c r="W5" s="470"/>
      <c r="X5" s="470"/>
      <c r="Y5" s="470"/>
      <c r="Z5" s="470"/>
      <c r="AA5" s="470"/>
      <c r="AB5" s="470"/>
      <c r="AC5" s="470"/>
      <c r="AD5" s="470"/>
      <c r="AE5" s="470"/>
      <c r="AF5" s="470"/>
      <c r="AG5" s="470"/>
      <c r="AH5" s="470"/>
      <c r="AI5" s="470"/>
      <c r="AJ5" s="470"/>
      <c r="AK5" s="470"/>
      <c r="AL5" s="470"/>
      <c r="AM5" s="470"/>
      <c r="AN5" s="470"/>
      <c r="AO5" s="470"/>
      <c r="AP5" s="470"/>
      <c r="AQ5" s="470"/>
      <c r="AR5" s="470"/>
      <c r="AS5" s="470"/>
      <c r="AT5" s="470"/>
      <c r="AU5" s="470"/>
      <c r="AV5" s="470"/>
    </row>
    <row r="6" spans="1:48" s="209" customFormat="1" ht="18.75" x14ac:dyDescent="0.3">
      <c r="B6" s="262"/>
      <c r="C6" s="262"/>
      <c r="D6" s="262"/>
      <c r="E6" s="262"/>
      <c r="F6" s="262"/>
      <c r="G6" s="262"/>
      <c r="H6" s="262"/>
      <c r="I6" s="262"/>
      <c r="J6" s="262"/>
      <c r="K6" s="262"/>
      <c r="L6" s="262"/>
      <c r="M6" s="262"/>
      <c r="N6" s="262"/>
      <c r="O6" s="262"/>
      <c r="Q6" s="262"/>
      <c r="X6" s="262"/>
      <c r="AV6" s="265"/>
    </row>
    <row r="7" spans="1:48" s="209" customFormat="1"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s="209" customFormat="1"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s="209" customFormat="1" ht="18.75" x14ac:dyDescent="0.25">
      <c r="A9" s="289" t="str">
        <f>'1. паспорт местоположение'!A9:C9</f>
        <v>АО "Оренбургкоммунэлектросеть"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s="209" customFormat="1"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s="209" customFormat="1"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s="209" customFormat="1" ht="18.75" x14ac:dyDescent="0.25">
      <c r="A12" s="290" t="str">
        <f>'6.1. Паспорт сетевой график'!A12:J12</f>
        <v>О_ИП00227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s="209" customFormat="1" ht="15.75" x14ac:dyDescent="0.25">
      <c r="A13" s="471" t="s">
        <v>6</v>
      </c>
      <c r="B13" s="471"/>
      <c r="C13" s="471"/>
      <c r="D13" s="471"/>
      <c r="E13" s="471"/>
      <c r="F13" s="471"/>
      <c r="G13" s="471"/>
      <c r="H13" s="471"/>
      <c r="I13" s="471"/>
      <c r="J13" s="471"/>
      <c r="K13" s="471"/>
      <c r="L13" s="471"/>
      <c r="M13" s="471"/>
      <c r="N13" s="471"/>
      <c r="O13" s="471"/>
      <c r="P13" s="471"/>
      <c r="Q13" s="471"/>
      <c r="R13" s="471"/>
      <c r="S13" s="471"/>
      <c r="T13" s="471"/>
      <c r="U13" s="471"/>
      <c r="V13" s="471"/>
      <c r="W13" s="471"/>
      <c r="X13" s="471"/>
      <c r="Y13" s="471"/>
      <c r="Z13" s="471"/>
      <c r="AA13" s="471"/>
      <c r="AB13" s="471"/>
      <c r="AC13" s="471"/>
      <c r="AD13" s="471"/>
      <c r="AE13" s="471"/>
      <c r="AF13" s="471"/>
      <c r="AG13" s="471"/>
      <c r="AH13" s="471"/>
      <c r="AI13" s="471"/>
      <c r="AJ13" s="471"/>
      <c r="AK13" s="471"/>
      <c r="AL13" s="471"/>
      <c r="AM13" s="471"/>
      <c r="AN13" s="471"/>
      <c r="AO13" s="471"/>
      <c r="AP13" s="471"/>
      <c r="AQ13" s="471"/>
      <c r="AR13" s="471"/>
      <c r="AS13" s="471"/>
      <c r="AT13" s="471"/>
      <c r="AU13" s="471"/>
      <c r="AV13" s="471"/>
    </row>
    <row r="14" spans="1:48" s="209" customFormat="1"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s="209" customFormat="1" ht="18.75" x14ac:dyDescent="0.25">
      <c r="A15" s="289" t="str">
        <f>'6.1. Паспорт сетевой график'!A15:J15</f>
        <v>Строительство распределительных сетей ВЛ-10 кВ, ВЛ-0,4 кВ, ТП(РП)-10/0,4 кВ, р.ц. Северный</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s="209" customFormat="1"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s="209" customFormat="1"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x14ac:dyDescent="0.25">
      <c r="A21" s="458" t="s">
        <v>451</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ht="58.5" customHeight="1" x14ac:dyDescent="0.25">
      <c r="A22" s="451" t="s">
        <v>51</v>
      </c>
      <c r="B22" s="460" t="s">
        <v>23</v>
      </c>
      <c r="C22" s="451" t="s">
        <v>50</v>
      </c>
      <c r="D22" s="451" t="s">
        <v>49</v>
      </c>
      <c r="E22" s="463" t="s">
        <v>462</v>
      </c>
      <c r="F22" s="464"/>
      <c r="G22" s="464"/>
      <c r="H22" s="464"/>
      <c r="I22" s="464"/>
      <c r="J22" s="464"/>
      <c r="K22" s="464"/>
      <c r="L22" s="465"/>
      <c r="M22" s="451" t="s">
        <v>48</v>
      </c>
      <c r="N22" s="451" t="s">
        <v>47</v>
      </c>
      <c r="O22" s="451" t="s">
        <v>46</v>
      </c>
      <c r="P22" s="446" t="s">
        <v>236</v>
      </c>
      <c r="Q22" s="446" t="s">
        <v>45</v>
      </c>
      <c r="R22" s="446" t="s">
        <v>44</v>
      </c>
      <c r="S22" s="446" t="s">
        <v>43</v>
      </c>
      <c r="T22" s="446"/>
      <c r="U22" s="466" t="s">
        <v>42</v>
      </c>
      <c r="V22" s="466" t="s">
        <v>41</v>
      </c>
      <c r="W22" s="446" t="s">
        <v>40</v>
      </c>
      <c r="X22" s="446" t="s">
        <v>39</v>
      </c>
      <c r="Y22" s="446" t="s">
        <v>38</v>
      </c>
      <c r="Z22" s="453" t="s">
        <v>37</v>
      </c>
      <c r="AA22" s="446" t="s">
        <v>36</v>
      </c>
      <c r="AB22" s="446" t="s">
        <v>35</v>
      </c>
      <c r="AC22" s="446" t="s">
        <v>34</v>
      </c>
      <c r="AD22" s="446" t="s">
        <v>33</v>
      </c>
      <c r="AE22" s="446" t="s">
        <v>32</v>
      </c>
      <c r="AF22" s="446" t="s">
        <v>31</v>
      </c>
      <c r="AG22" s="446"/>
      <c r="AH22" s="446"/>
      <c r="AI22" s="446"/>
      <c r="AJ22" s="446"/>
      <c r="AK22" s="446"/>
      <c r="AL22" s="446" t="s">
        <v>30</v>
      </c>
      <c r="AM22" s="446"/>
      <c r="AN22" s="446"/>
      <c r="AO22" s="446"/>
      <c r="AP22" s="446" t="s">
        <v>29</v>
      </c>
      <c r="AQ22" s="446"/>
      <c r="AR22" s="446" t="s">
        <v>28</v>
      </c>
      <c r="AS22" s="446" t="s">
        <v>27</v>
      </c>
      <c r="AT22" s="446" t="s">
        <v>26</v>
      </c>
      <c r="AU22" s="446" t="s">
        <v>25</v>
      </c>
      <c r="AV22" s="446" t="s">
        <v>24</v>
      </c>
    </row>
    <row r="23" spans="1:48" ht="64.5" customHeight="1" x14ac:dyDescent="0.25">
      <c r="A23" s="459"/>
      <c r="B23" s="461"/>
      <c r="C23" s="459"/>
      <c r="D23" s="459"/>
      <c r="E23" s="454" t="s">
        <v>22</v>
      </c>
      <c r="F23" s="447" t="s">
        <v>129</v>
      </c>
      <c r="G23" s="447" t="s">
        <v>128</v>
      </c>
      <c r="H23" s="447" t="s">
        <v>127</v>
      </c>
      <c r="I23" s="449" t="s">
        <v>374</v>
      </c>
      <c r="J23" s="449" t="s">
        <v>375</v>
      </c>
      <c r="K23" s="449" t="s">
        <v>376</v>
      </c>
      <c r="L23" s="447" t="s">
        <v>78</v>
      </c>
      <c r="M23" s="459"/>
      <c r="N23" s="459"/>
      <c r="O23" s="459"/>
      <c r="P23" s="446"/>
      <c r="Q23" s="446"/>
      <c r="R23" s="446"/>
      <c r="S23" s="456" t="s">
        <v>1</v>
      </c>
      <c r="T23" s="456" t="s">
        <v>10</v>
      </c>
      <c r="U23" s="466"/>
      <c r="V23" s="466"/>
      <c r="W23" s="446"/>
      <c r="X23" s="446"/>
      <c r="Y23" s="446"/>
      <c r="Z23" s="446"/>
      <c r="AA23" s="446"/>
      <c r="AB23" s="446"/>
      <c r="AC23" s="446"/>
      <c r="AD23" s="446"/>
      <c r="AE23" s="446"/>
      <c r="AF23" s="446" t="s">
        <v>21</v>
      </c>
      <c r="AG23" s="446"/>
      <c r="AH23" s="446" t="s">
        <v>20</v>
      </c>
      <c r="AI23" s="446"/>
      <c r="AJ23" s="451" t="s">
        <v>19</v>
      </c>
      <c r="AK23" s="451" t="s">
        <v>18</v>
      </c>
      <c r="AL23" s="451" t="s">
        <v>17</v>
      </c>
      <c r="AM23" s="451" t="s">
        <v>16</v>
      </c>
      <c r="AN23" s="451" t="s">
        <v>15</v>
      </c>
      <c r="AO23" s="451" t="s">
        <v>14</v>
      </c>
      <c r="AP23" s="451" t="s">
        <v>13</v>
      </c>
      <c r="AQ23" s="467" t="s">
        <v>10</v>
      </c>
      <c r="AR23" s="446"/>
      <c r="AS23" s="446"/>
      <c r="AT23" s="446"/>
      <c r="AU23" s="446"/>
      <c r="AV23" s="446"/>
    </row>
    <row r="24" spans="1:48" ht="96.75" customHeight="1" x14ac:dyDescent="0.25">
      <c r="A24" s="452"/>
      <c r="B24" s="462"/>
      <c r="C24" s="452"/>
      <c r="D24" s="452"/>
      <c r="E24" s="455"/>
      <c r="F24" s="448"/>
      <c r="G24" s="448"/>
      <c r="H24" s="448"/>
      <c r="I24" s="450"/>
      <c r="J24" s="450"/>
      <c r="K24" s="450"/>
      <c r="L24" s="448"/>
      <c r="M24" s="452"/>
      <c r="N24" s="452"/>
      <c r="O24" s="452"/>
      <c r="P24" s="446"/>
      <c r="Q24" s="446"/>
      <c r="R24" s="446"/>
      <c r="S24" s="457"/>
      <c r="T24" s="457"/>
      <c r="U24" s="466"/>
      <c r="V24" s="466"/>
      <c r="W24" s="446"/>
      <c r="X24" s="446"/>
      <c r="Y24" s="446"/>
      <c r="Z24" s="446"/>
      <c r="AA24" s="446"/>
      <c r="AB24" s="446"/>
      <c r="AC24" s="446"/>
      <c r="AD24" s="446"/>
      <c r="AE24" s="446"/>
      <c r="AF24" s="210" t="s">
        <v>12</v>
      </c>
      <c r="AG24" s="210" t="s">
        <v>11</v>
      </c>
      <c r="AH24" s="211" t="s">
        <v>1</v>
      </c>
      <c r="AI24" s="211" t="s">
        <v>10</v>
      </c>
      <c r="AJ24" s="452"/>
      <c r="AK24" s="452"/>
      <c r="AL24" s="452"/>
      <c r="AM24" s="452"/>
      <c r="AN24" s="452"/>
      <c r="AO24" s="452"/>
      <c r="AP24" s="452"/>
      <c r="AQ24" s="468"/>
      <c r="AR24" s="446"/>
      <c r="AS24" s="446"/>
      <c r="AT24" s="446"/>
      <c r="AU24" s="446"/>
      <c r="AV24" s="446"/>
    </row>
    <row r="25" spans="1:48" s="213" customFormat="1" ht="15.75" x14ac:dyDescent="0.25">
      <c r="A25" s="212">
        <v>1</v>
      </c>
      <c r="B25" s="263">
        <f>A25+1</f>
        <v>2</v>
      </c>
      <c r="C25" s="263">
        <f t="shared" ref="C25:AV25" si="0">B25+1</f>
        <v>3</v>
      </c>
      <c r="D25" s="263">
        <f t="shared" si="0"/>
        <v>4</v>
      </c>
      <c r="E25" s="263">
        <f t="shared" si="0"/>
        <v>5</v>
      </c>
      <c r="F25" s="263">
        <f t="shared" si="0"/>
        <v>6</v>
      </c>
      <c r="G25" s="263">
        <f t="shared" si="0"/>
        <v>7</v>
      </c>
      <c r="H25" s="263">
        <f t="shared" si="0"/>
        <v>8</v>
      </c>
      <c r="I25" s="263">
        <f t="shared" si="0"/>
        <v>9</v>
      </c>
      <c r="J25" s="263">
        <f t="shared" si="0"/>
        <v>10</v>
      </c>
      <c r="K25" s="263">
        <f t="shared" si="0"/>
        <v>11</v>
      </c>
      <c r="L25" s="263">
        <f t="shared" si="0"/>
        <v>12</v>
      </c>
      <c r="M25" s="263">
        <f t="shared" si="0"/>
        <v>13</v>
      </c>
      <c r="N25" s="263">
        <f t="shared" si="0"/>
        <v>14</v>
      </c>
      <c r="O25" s="263">
        <f t="shared" si="0"/>
        <v>15</v>
      </c>
      <c r="P25" s="212">
        <f t="shared" si="0"/>
        <v>16</v>
      </c>
      <c r="Q25" s="263">
        <f t="shared" si="0"/>
        <v>17</v>
      </c>
      <c r="R25" s="212">
        <f t="shared" si="0"/>
        <v>18</v>
      </c>
      <c r="S25" s="212">
        <f t="shared" si="0"/>
        <v>19</v>
      </c>
      <c r="T25" s="212">
        <f t="shared" si="0"/>
        <v>20</v>
      </c>
      <c r="U25" s="212">
        <f t="shared" si="0"/>
        <v>21</v>
      </c>
      <c r="V25" s="212">
        <f t="shared" si="0"/>
        <v>22</v>
      </c>
      <c r="W25" s="212">
        <f t="shared" si="0"/>
        <v>23</v>
      </c>
      <c r="X25" s="263">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3">
        <f t="shared" si="0"/>
        <v>48</v>
      </c>
    </row>
    <row r="26" spans="1:48" s="213" customFormat="1" ht="108.75" customHeight="1" x14ac:dyDescent="0.25">
      <c r="A26" s="214" t="s">
        <v>477</v>
      </c>
      <c r="B26" s="266" t="s">
        <v>477</v>
      </c>
      <c r="C26" s="266" t="s">
        <v>477</v>
      </c>
      <c r="D26" s="267" t="s">
        <v>477</v>
      </c>
      <c r="E26" s="266" t="s">
        <v>477</v>
      </c>
      <c r="F26" s="266" t="s">
        <v>477</v>
      </c>
      <c r="G26" s="270" t="s">
        <v>477</v>
      </c>
      <c r="H26" s="266" t="s">
        <v>477</v>
      </c>
      <c r="I26" s="271" t="s">
        <v>477</v>
      </c>
      <c r="J26" s="271" t="s">
        <v>477</v>
      </c>
      <c r="K26" s="271" t="s">
        <v>477</v>
      </c>
      <c r="L26" s="266"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1"/>
    </customSheetView>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13" zoomScale="115" zoomScaleNormal="90" zoomScaleSheetLayoutView="115" workbookViewId="0">
      <selection activeCell="B28" sqref="B28"/>
    </sheetView>
  </sheetViews>
  <sheetFormatPr defaultRowHeight="15.75" x14ac:dyDescent="0.25"/>
  <cols>
    <col min="1" max="2" width="66.140625" style="216" customWidth="1"/>
    <col min="3" max="3" width="9.140625" style="217" customWidth="1"/>
    <col min="4" max="256" width="9.140625" style="217"/>
    <col min="257" max="258" width="66.140625" style="217" customWidth="1"/>
    <col min="259" max="512" width="9.140625" style="217"/>
    <col min="513" max="514" width="66.140625" style="217" customWidth="1"/>
    <col min="515" max="768" width="9.140625" style="217"/>
    <col min="769" max="770" width="66.140625" style="217" customWidth="1"/>
    <col min="771" max="1024" width="9.140625" style="217"/>
    <col min="1025" max="1026" width="66.140625" style="217" customWidth="1"/>
    <col min="1027" max="1280" width="9.140625" style="217"/>
    <col min="1281" max="1282" width="66.140625" style="217" customWidth="1"/>
    <col min="1283" max="1536" width="9.140625" style="217"/>
    <col min="1537" max="1538" width="66.140625" style="217" customWidth="1"/>
    <col min="1539" max="1792" width="9.140625" style="217"/>
    <col min="1793" max="1794" width="66.140625" style="217" customWidth="1"/>
    <col min="1795" max="2048" width="9.140625" style="217"/>
    <col min="2049" max="2050" width="66.140625" style="217" customWidth="1"/>
    <col min="2051" max="2304" width="9.140625" style="217"/>
    <col min="2305" max="2306" width="66.140625" style="217" customWidth="1"/>
    <col min="2307" max="2560" width="9.140625" style="217"/>
    <col min="2561" max="2562" width="66.140625" style="217" customWidth="1"/>
    <col min="2563" max="2816" width="9.140625" style="217"/>
    <col min="2817" max="2818" width="66.140625" style="217" customWidth="1"/>
    <col min="2819" max="3072" width="9.140625" style="217"/>
    <col min="3073" max="3074" width="66.140625" style="217" customWidth="1"/>
    <col min="3075" max="3328" width="9.140625" style="217"/>
    <col min="3329" max="3330" width="66.140625" style="217" customWidth="1"/>
    <col min="3331" max="3584" width="9.140625" style="217"/>
    <col min="3585" max="3586" width="66.140625" style="217" customWidth="1"/>
    <col min="3587" max="3840" width="9.140625" style="217"/>
    <col min="3841" max="3842" width="66.140625" style="217" customWidth="1"/>
    <col min="3843" max="4096" width="9.140625" style="217"/>
    <col min="4097" max="4098" width="66.140625" style="217" customWidth="1"/>
    <col min="4099" max="4352" width="9.140625" style="217"/>
    <col min="4353" max="4354" width="66.140625" style="217" customWidth="1"/>
    <col min="4355" max="4608" width="9.140625" style="217"/>
    <col min="4609" max="4610" width="66.140625" style="217" customWidth="1"/>
    <col min="4611" max="4864" width="9.140625" style="217"/>
    <col min="4865" max="4866" width="66.140625" style="217" customWidth="1"/>
    <col min="4867" max="5120" width="9.140625" style="217"/>
    <col min="5121" max="5122" width="66.140625" style="217" customWidth="1"/>
    <col min="5123" max="5376" width="9.140625" style="217"/>
    <col min="5377" max="5378" width="66.140625" style="217" customWidth="1"/>
    <col min="5379" max="5632" width="9.140625" style="217"/>
    <col min="5633" max="5634" width="66.140625" style="217" customWidth="1"/>
    <col min="5635" max="5888" width="9.140625" style="217"/>
    <col min="5889" max="5890" width="66.140625" style="217" customWidth="1"/>
    <col min="5891" max="6144" width="9.140625" style="217"/>
    <col min="6145" max="6146" width="66.140625" style="217" customWidth="1"/>
    <col min="6147" max="6400" width="9.140625" style="217"/>
    <col min="6401" max="6402" width="66.140625" style="217" customWidth="1"/>
    <col min="6403" max="6656" width="9.140625" style="217"/>
    <col min="6657" max="6658" width="66.140625" style="217" customWidth="1"/>
    <col min="6659" max="6912" width="9.140625" style="217"/>
    <col min="6913" max="6914" width="66.140625" style="217" customWidth="1"/>
    <col min="6915" max="7168" width="9.140625" style="217"/>
    <col min="7169" max="7170" width="66.140625" style="217" customWidth="1"/>
    <col min="7171" max="7424" width="9.140625" style="217"/>
    <col min="7425" max="7426" width="66.140625" style="217" customWidth="1"/>
    <col min="7427" max="7680" width="9.140625" style="217"/>
    <col min="7681" max="7682" width="66.140625" style="217" customWidth="1"/>
    <col min="7683" max="7936" width="9.140625" style="217"/>
    <col min="7937" max="7938" width="66.140625" style="217" customWidth="1"/>
    <col min="7939" max="8192" width="9.140625" style="217"/>
    <col min="8193" max="8194" width="66.140625" style="217" customWidth="1"/>
    <col min="8195" max="8448" width="9.140625" style="217"/>
    <col min="8449" max="8450" width="66.140625" style="217" customWidth="1"/>
    <col min="8451" max="8704" width="9.140625" style="217"/>
    <col min="8705" max="8706" width="66.140625" style="217" customWidth="1"/>
    <col min="8707" max="8960" width="9.140625" style="217"/>
    <col min="8961" max="8962" width="66.140625" style="217" customWidth="1"/>
    <col min="8963" max="9216" width="9.140625" style="217"/>
    <col min="9217" max="9218" width="66.140625" style="217" customWidth="1"/>
    <col min="9219" max="9472" width="9.140625" style="217"/>
    <col min="9473" max="9474" width="66.140625" style="217" customWidth="1"/>
    <col min="9475" max="9728" width="9.140625" style="217"/>
    <col min="9729" max="9730" width="66.140625" style="217" customWidth="1"/>
    <col min="9731" max="9984" width="9.140625" style="217"/>
    <col min="9985" max="9986" width="66.140625" style="217" customWidth="1"/>
    <col min="9987" max="10240" width="9.140625" style="217"/>
    <col min="10241" max="10242" width="66.140625" style="217" customWidth="1"/>
    <col min="10243" max="10496" width="9.140625" style="217"/>
    <col min="10497" max="10498" width="66.140625" style="217" customWidth="1"/>
    <col min="10499" max="10752" width="9.140625" style="217"/>
    <col min="10753" max="10754" width="66.140625" style="217" customWidth="1"/>
    <col min="10755" max="11008" width="9.140625" style="217"/>
    <col min="11009" max="11010" width="66.140625" style="217" customWidth="1"/>
    <col min="11011" max="11264" width="9.140625" style="217"/>
    <col min="11265" max="11266" width="66.140625" style="217" customWidth="1"/>
    <col min="11267" max="11520" width="9.140625" style="217"/>
    <col min="11521" max="11522" width="66.140625" style="217" customWidth="1"/>
    <col min="11523" max="11776" width="9.140625" style="217"/>
    <col min="11777" max="11778" width="66.140625" style="217" customWidth="1"/>
    <col min="11779" max="12032" width="9.140625" style="217"/>
    <col min="12033" max="12034" width="66.140625" style="217" customWidth="1"/>
    <col min="12035" max="12288" width="9.140625" style="217"/>
    <col min="12289" max="12290" width="66.140625" style="217" customWidth="1"/>
    <col min="12291" max="12544" width="9.140625" style="217"/>
    <col min="12545" max="12546" width="66.140625" style="217" customWidth="1"/>
    <col min="12547" max="12800" width="9.140625" style="217"/>
    <col min="12801" max="12802" width="66.140625" style="217" customWidth="1"/>
    <col min="12803" max="13056" width="9.140625" style="217"/>
    <col min="13057" max="13058" width="66.140625" style="217" customWidth="1"/>
    <col min="13059" max="13312" width="9.140625" style="217"/>
    <col min="13313" max="13314" width="66.140625" style="217" customWidth="1"/>
    <col min="13315" max="13568" width="9.140625" style="217"/>
    <col min="13569" max="13570" width="66.140625" style="217" customWidth="1"/>
    <col min="13571" max="13824" width="9.140625" style="217"/>
    <col min="13825" max="13826" width="66.140625" style="217" customWidth="1"/>
    <col min="13827" max="14080" width="9.140625" style="217"/>
    <col min="14081" max="14082" width="66.140625" style="217" customWidth="1"/>
    <col min="14083" max="14336" width="9.140625" style="217"/>
    <col min="14337" max="14338" width="66.140625" style="217" customWidth="1"/>
    <col min="14339" max="14592" width="9.140625" style="217"/>
    <col min="14593" max="14594" width="66.140625" style="217" customWidth="1"/>
    <col min="14595" max="14848" width="9.140625" style="217"/>
    <col min="14849" max="14850" width="66.140625" style="217" customWidth="1"/>
    <col min="14851" max="15104" width="9.140625" style="217"/>
    <col min="15105" max="15106" width="66.140625" style="217" customWidth="1"/>
    <col min="15107" max="15360" width="9.140625" style="217"/>
    <col min="15361" max="15362" width="66.140625" style="217" customWidth="1"/>
    <col min="15363" max="15616" width="9.140625" style="217"/>
    <col min="15617" max="15618" width="66.140625" style="217" customWidth="1"/>
    <col min="15619" max="15872" width="9.140625" style="217"/>
    <col min="15873" max="15874" width="66.140625" style="217" customWidth="1"/>
    <col min="15875" max="16128" width="9.140625" style="217"/>
    <col min="16129" max="16130" width="66.140625" style="217" customWidth="1"/>
    <col min="16131" max="16384" width="9.140625" style="217"/>
  </cols>
  <sheetData>
    <row r="1" spans="1:8" ht="18.75" x14ac:dyDescent="0.25">
      <c r="B1" s="164" t="s">
        <v>67</v>
      </c>
    </row>
    <row r="2" spans="1:8" ht="18.75" x14ac:dyDescent="0.25">
      <c r="B2" s="164" t="s">
        <v>9</v>
      </c>
    </row>
    <row r="3" spans="1:8" ht="18.75" x14ac:dyDescent="0.25">
      <c r="B3" s="164" t="s">
        <v>469</v>
      </c>
    </row>
    <row r="4" spans="1:8" x14ac:dyDescent="0.25">
      <c r="B4" s="218"/>
    </row>
    <row r="5" spans="1:8" ht="18.75" x14ac:dyDescent="0.3">
      <c r="A5" s="474" t="str">
        <f>'3.3 паспорт описание'!A5:C5</f>
        <v>Год раскрытия информации: 2025 год</v>
      </c>
      <c r="B5" s="474"/>
      <c r="C5" s="219"/>
      <c r="D5" s="219"/>
      <c r="E5" s="219"/>
      <c r="F5" s="219"/>
      <c r="G5" s="219"/>
      <c r="H5" s="219"/>
    </row>
    <row r="6" spans="1:8" ht="18.75" x14ac:dyDescent="0.3">
      <c r="A6" s="220"/>
      <c r="B6" s="220"/>
      <c r="C6" s="221"/>
      <c r="D6" s="221"/>
      <c r="E6" s="221"/>
      <c r="F6" s="221"/>
      <c r="G6" s="221"/>
      <c r="H6" s="221"/>
    </row>
    <row r="7" spans="1:8" ht="18.75" x14ac:dyDescent="0.25">
      <c r="A7" s="290" t="s">
        <v>8</v>
      </c>
      <c r="B7" s="290"/>
      <c r="C7" s="181"/>
      <c r="D7" s="181"/>
      <c r="E7" s="181"/>
      <c r="F7" s="181"/>
      <c r="G7" s="181"/>
      <c r="H7" s="181"/>
    </row>
    <row r="8" spans="1:8" ht="18.75" x14ac:dyDescent="0.25">
      <c r="A8" s="222"/>
      <c r="B8" s="222"/>
      <c r="C8" s="181"/>
      <c r="D8" s="181"/>
      <c r="E8" s="181"/>
      <c r="F8" s="181"/>
      <c r="G8" s="181"/>
      <c r="H8" s="181"/>
    </row>
    <row r="9" spans="1:8" ht="18.75" x14ac:dyDescent="0.25">
      <c r="A9" s="289" t="str">
        <f>'1. паспорт местоположение'!A9:C9</f>
        <v>АО "Оренбургкоммунэлектросеть"</v>
      </c>
      <c r="B9" s="289"/>
      <c r="C9" s="183"/>
      <c r="D9" s="183"/>
      <c r="E9" s="183"/>
      <c r="F9" s="183"/>
      <c r="G9" s="183"/>
      <c r="H9" s="183"/>
    </row>
    <row r="10" spans="1:8" x14ac:dyDescent="0.25">
      <c r="A10" s="287" t="s">
        <v>7</v>
      </c>
      <c r="B10" s="287"/>
      <c r="C10" s="184"/>
      <c r="D10" s="184"/>
      <c r="E10" s="184"/>
      <c r="F10" s="184"/>
      <c r="G10" s="184"/>
      <c r="H10" s="184"/>
    </row>
    <row r="11" spans="1:8" ht="18.75" x14ac:dyDescent="0.25">
      <c r="A11" s="222"/>
      <c r="B11" s="222"/>
      <c r="C11" s="181"/>
      <c r="D11" s="181"/>
      <c r="E11" s="181"/>
      <c r="F11" s="181"/>
      <c r="G11" s="181"/>
      <c r="H11" s="181"/>
    </row>
    <row r="12" spans="1:8" ht="30.75" customHeight="1" x14ac:dyDescent="0.25">
      <c r="A12" s="290" t="str">
        <f>'6.1. Паспорт сетевой график'!A12:J12</f>
        <v>О_ИП00227</v>
      </c>
      <c r="B12" s="290"/>
      <c r="C12" s="183"/>
      <c r="D12" s="183"/>
      <c r="E12" s="183"/>
      <c r="F12" s="183"/>
      <c r="G12" s="183"/>
      <c r="H12" s="183"/>
    </row>
    <row r="13" spans="1:8" x14ac:dyDescent="0.25">
      <c r="A13" s="287" t="s">
        <v>6</v>
      </c>
      <c r="B13" s="287"/>
      <c r="C13" s="184"/>
      <c r="D13" s="184"/>
      <c r="E13" s="184"/>
      <c r="F13" s="184"/>
      <c r="G13" s="184"/>
      <c r="H13" s="184"/>
    </row>
    <row r="14" spans="1:8" ht="18.75" x14ac:dyDescent="0.25">
      <c r="A14" s="102"/>
      <c r="B14" s="102"/>
      <c r="C14" s="223"/>
      <c r="D14" s="223"/>
      <c r="E14" s="223"/>
      <c r="F14" s="223"/>
      <c r="G14" s="223"/>
      <c r="H14" s="223"/>
    </row>
    <row r="15" spans="1:8" ht="45" customHeight="1" x14ac:dyDescent="0.25">
      <c r="A15" s="288" t="str">
        <f>'6.1. Паспорт сетевой график'!A15:J15</f>
        <v>Строительство распределительных сетей ВЛ-10 кВ, ВЛ-0,4 кВ, ТП(РП)-10/0,4 кВ, р.ц. Северный</v>
      </c>
      <c r="B15" s="288"/>
      <c r="C15" s="183"/>
      <c r="D15" s="183"/>
      <c r="E15" s="183"/>
      <c r="F15" s="183"/>
      <c r="G15" s="183"/>
      <c r="H15" s="183"/>
    </row>
    <row r="16" spans="1:8" x14ac:dyDescent="0.25">
      <c r="A16" s="287" t="s">
        <v>5</v>
      </c>
      <c r="B16" s="287"/>
      <c r="C16" s="184"/>
      <c r="D16" s="184"/>
      <c r="E16" s="184"/>
      <c r="F16" s="184"/>
      <c r="G16" s="184"/>
      <c r="H16" s="184"/>
    </row>
    <row r="17" spans="1:4" x14ac:dyDescent="0.25">
      <c r="B17" s="224"/>
    </row>
    <row r="18" spans="1:4" ht="33.75" customHeight="1" x14ac:dyDescent="0.25">
      <c r="A18" s="472" t="s">
        <v>452</v>
      </c>
      <c r="B18" s="473"/>
    </row>
    <row r="19" spans="1:4" x14ac:dyDescent="0.25">
      <c r="B19" s="218"/>
    </row>
    <row r="20" spans="1:4" ht="16.5" thickBot="1" x14ac:dyDescent="0.3">
      <c r="B20" s="225"/>
    </row>
    <row r="21" spans="1:4" ht="51" customHeight="1" thickBot="1" x14ac:dyDescent="0.3">
      <c r="A21" s="226" t="s">
        <v>324</v>
      </c>
      <c r="B21" s="227" t="str">
        <f>A15</f>
        <v>Строительство распределительных сетей ВЛ-10 кВ, ВЛ-0,4 кВ, ТП(РП)-10/0,4 кВ, р.ц. Северный</v>
      </c>
    </row>
    <row r="22" spans="1:4" ht="30.75" customHeight="1" thickBot="1" x14ac:dyDescent="0.3">
      <c r="A22" s="226" t="s">
        <v>325</v>
      </c>
      <c r="B22" s="227" t="str">
        <f>'1. паспорт местоположение'!C27</f>
        <v>Северный район</v>
      </c>
    </row>
    <row r="23" spans="1:4" ht="16.5" thickBot="1" x14ac:dyDescent="0.3">
      <c r="A23" s="226" t="s">
        <v>310</v>
      </c>
      <c r="B23" s="115" t="s">
        <v>579</v>
      </c>
    </row>
    <row r="24" spans="1:4" ht="16.5" thickBot="1" x14ac:dyDescent="0.3">
      <c r="A24" s="226" t="s">
        <v>326</v>
      </c>
      <c r="B24" s="115" t="s">
        <v>477</v>
      </c>
    </row>
    <row r="25" spans="1:4" ht="16.5" thickBot="1" x14ac:dyDescent="0.3">
      <c r="A25" s="228" t="s">
        <v>327</v>
      </c>
      <c r="B25" s="227">
        <v>2025</v>
      </c>
    </row>
    <row r="26" spans="1:4" ht="16.5" thickBot="1" x14ac:dyDescent="0.3">
      <c r="A26" s="229" t="s">
        <v>328</v>
      </c>
      <c r="B26" s="230" t="str">
        <f>'3.3 паспорт описание'!C30</f>
        <v>П</v>
      </c>
    </row>
    <row r="27" spans="1:4" ht="29.25" thickBot="1" x14ac:dyDescent="0.3">
      <c r="A27" s="231" t="s">
        <v>329</v>
      </c>
      <c r="B27" s="232">
        <f>'6.2. Паспорт фин осв ввод'!D24</f>
        <v>4.8376722599999997</v>
      </c>
      <c r="D27" s="233"/>
    </row>
    <row r="28" spans="1:4" ht="16.5" thickBot="1" x14ac:dyDescent="0.3">
      <c r="A28" s="234" t="s">
        <v>330</v>
      </c>
      <c r="B28" s="232" t="s">
        <v>598</v>
      </c>
    </row>
    <row r="29" spans="1:4" ht="29.25" thickBot="1" x14ac:dyDescent="0.3">
      <c r="A29" s="235" t="s">
        <v>331</v>
      </c>
      <c r="B29" s="236" t="s">
        <v>477</v>
      </c>
    </row>
    <row r="30" spans="1:4" ht="29.25" thickBot="1" x14ac:dyDescent="0.3">
      <c r="A30" s="235" t="s">
        <v>332</v>
      </c>
      <c r="B30" s="236" t="s">
        <v>477</v>
      </c>
      <c r="C30" s="233" t="s">
        <v>575</v>
      </c>
    </row>
    <row r="31" spans="1:4" ht="16.5" thickBot="1" x14ac:dyDescent="0.3">
      <c r="A31" s="234" t="s">
        <v>333</v>
      </c>
      <c r="B31" s="234" t="s">
        <v>477</v>
      </c>
    </row>
    <row r="32" spans="1:4" ht="29.25" thickBot="1" x14ac:dyDescent="0.3">
      <c r="A32" s="235" t="s">
        <v>334</v>
      </c>
      <c r="B32" s="234"/>
    </row>
    <row r="33" spans="1:3" ht="16.5" thickBot="1" x14ac:dyDescent="0.3">
      <c r="A33" s="234" t="s">
        <v>335</v>
      </c>
      <c r="B33" s="236" t="s">
        <v>477</v>
      </c>
    </row>
    <row r="34" spans="1:3" ht="16.5" thickBot="1" x14ac:dyDescent="0.3">
      <c r="A34" s="234" t="s">
        <v>336</v>
      </c>
      <c r="B34" s="237" t="s">
        <v>477</v>
      </c>
    </row>
    <row r="35" spans="1:3" ht="16.5" thickBot="1" x14ac:dyDescent="0.3">
      <c r="A35" s="234" t="s">
        <v>337</v>
      </c>
      <c r="B35" s="236" t="s">
        <v>477</v>
      </c>
      <c r="C35" s="217" t="s">
        <v>575</v>
      </c>
    </row>
    <row r="36" spans="1:3" ht="16.5" thickBot="1" x14ac:dyDescent="0.3">
      <c r="A36" s="234" t="s">
        <v>338</v>
      </c>
      <c r="B36" s="236" t="s">
        <v>477</v>
      </c>
      <c r="C36" s="217" t="s">
        <v>575</v>
      </c>
    </row>
    <row r="37" spans="1:3" ht="29.25" thickBot="1" x14ac:dyDescent="0.3">
      <c r="A37" s="235" t="s">
        <v>339</v>
      </c>
      <c r="B37" s="234" t="s">
        <v>477</v>
      </c>
    </row>
    <row r="38" spans="1:3" ht="16.5" thickBot="1" x14ac:dyDescent="0.3">
      <c r="A38" s="234" t="s">
        <v>335</v>
      </c>
      <c r="B38" s="234" t="s">
        <v>477</v>
      </c>
    </row>
    <row r="39" spans="1:3" ht="16.5" thickBot="1" x14ac:dyDescent="0.3">
      <c r="A39" s="234" t="s">
        <v>336</v>
      </c>
      <c r="B39" s="234" t="s">
        <v>477</v>
      </c>
    </row>
    <row r="40" spans="1:3" ht="16.5" thickBot="1" x14ac:dyDescent="0.3">
      <c r="A40" s="234" t="s">
        <v>337</v>
      </c>
      <c r="B40" s="234" t="s">
        <v>477</v>
      </c>
    </row>
    <row r="41" spans="1:3" ht="16.5" thickBot="1" x14ac:dyDescent="0.3">
      <c r="A41" s="234" t="s">
        <v>338</v>
      </c>
      <c r="B41" s="234" t="s">
        <v>477</v>
      </c>
    </row>
    <row r="42" spans="1:3" ht="29.25" thickBot="1" x14ac:dyDescent="0.3">
      <c r="A42" s="235" t="s">
        <v>340</v>
      </c>
      <c r="B42" s="234" t="s">
        <v>477</v>
      </c>
    </row>
    <row r="43" spans="1:3" ht="16.5" thickBot="1" x14ac:dyDescent="0.3">
      <c r="A43" s="234" t="s">
        <v>335</v>
      </c>
      <c r="B43" s="234" t="s">
        <v>477</v>
      </c>
    </row>
    <row r="44" spans="1:3" ht="16.5" thickBot="1" x14ac:dyDescent="0.3">
      <c r="A44" s="234" t="s">
        <v>336</v>
      </c>
      <c r="B44" s="234" t="s">
        <v>477</v>
      </c>
    </row>
    <row r="45" spans="1:3" ht="16.5" thickBot="1" x14ac:dyDescent="0.3">
      <c r="A45" s="234" t="s">
        <v>337</v>
      </c>
      <c r="B45" s="234" t="s">
        <v>477</v>
      </c>
    </row>
    <row r="46" spans="1:3" ht="16.5" thickBot="1" x14ac:dyDescent="0.3">
      <c r="A46" s="234" t="s">
        <v>338</v>
      </c>
      <c r="B46" s="234" t="s">
        <v>477</v>
      </c>
    </row>
    <row r="47" spans="1:3" ht="29.25" thickBot="1" x14ac:dyDescent="0.3">
      <c r="A47" s="238" t="s">
        <v>341</v>
      </c>
      <c r="B47" s="234" t="s">
        <v>477</v>
      </c>
    </row>
    <row r="48" spans="1:3" ht="16.5" thickBot="1" x14ac:dyDescent="0.3">
      <c r="A48" s="239" t="s">
        <v>333</v>
      </c>
      <c r="B48" s="240" t="s">
        <v>477</v>
      </c>
    </row>
    <row r="49" spans="1:4" ht="16.5" thickBot="1" x14ac:dyDescent="0.3">
      <c r="A49" s="239" t="s">
        <v>342</v>
      </c>
      <c r="B49" s="240" t="s">
        <v>477</v>
      </c>
    </row>
    <row r="50" spans="1:4" ht="16.5" thickBot="1" x14ac:dyDescent="0.3">
      <c r="A50" s="239" t="s">
        <v>343</v>
      </c>
      <c r="B50" s="240" t="s">
        <v>477</v>
      </c>
    </row>
    <row r="51" spans="1:4" ht="16.5" thickBot="1" x14ac:dyDescent="0.3">
      <c r="A51" s="239" t="s">
        <v>344</v>
      </c>
      <c r="B51" s="241">
        <v>1</v>
      </c>
    </row>
    <row r="52" spans="1:4" ht="16.5" thickBot="1" x14ac:dyDescent="0.3">
      <c r="A52" s="228" t="s">
        <v>345</v>
      </c>
      <c r="B52" s="242">
        <f>B54</f>
        <v>1.3252112287573611E-2</v>
      </c>
    </row>
    <row r="53" spans="1:4" ht="16.5" thickBot="1" x14ac:dyDescent="0.3">
      <c r="A53" s="228" t="s">
        <v>346</v>
      </c>
      <c r="B53" s="243">
        <f>B55</f>
        <v>6.4109375999999996E-2</v>
      </c>
      <c r="C53" s="217" t="s">
        <v>575</v>
      </c>
      <c r="D53" s="233"/>
    </row>
    <row r="54" spans="1:4" ht="16.5" thickBot="1" x14ac:dyDescent="0.3">
      <c r="A54" s="228" t="s">
        <v>347</v>
      </c>
      <c r="B54" s="242">
        <f>B55/B27</f>
        <v>1.3252112287573611E-2</v>
      </c>
      <c r="D54" s="233"/>
    </row>
    <row r="55" spans="1:4" ht="16.5" thickBot="1" x14ac:dyDescent="0.3">
      <c r="A55" s="229" t="s">
        <v>348</v>
      </c>
      <c r="B55" s="243">
        <f>0.05342448*1.2</f>
        <v>6.4109375999999996E-2</v>
      </c>
      <c r="C55" s="217" t="s">
        <v>575</v>
      </c>
      <c r="D55" s="233"/>
    </row>
    <row r="56" spans="1:4" x14ac:dyDescent="0.25">
      <c r="A56" s="238" t="s">
        <v>349</v>
      </c>
      <c r="B56" s="238" t="s">
        <v>477</v>
      </c>
    </row>
    <row r="57" spans="1:4" ht="28.5" customHeight="1" x14ac:dyDescent="0.25">
      <c r="A57" s="160" t="s">
        <v>350</v>
      </c>
      <c r="B57" s="160" t="str">
        <f>'1. паспорт местоположение'!C25</f>
        <v>филиал АО "Оренбургкоммунэлектросеть" - Бугурусланские КЭС</v>
      </c>
    </row>
    <row r="58" spans="1:4" ht="15" customHeight="1" x14ac:dyDescent="0.25">
      <c r="A58" s="160" t="s">
        <v>351</v>
      </c>
      <c r="B58" s="160" t="s">
        <v>569</v>
      </c>
    </row>
    <row r="59" spans="1:4" x14ac:dyDescent="0.25">
      <c r="A59" s="160" t="s">
        <v>352</v>
      </c>
      <c r="B59" s="160" t="s">
        <v>477</v>
      </c>
    </row>
    <row r="60" spans="1:4" x14ac:dyDescent="0.25">
      <c r="A60" s="160" t="s">
        <v>353</v>
      </c>
      <c r="B60" s="160" t="str">
        <f>B57</f>
        <v>филиал АО "Оренбургкоммунэлектросеть" - Бугурусланские КЭС</v>
      </c>
    </row>
    <row r="61" spans="1:4" ht="16.5" thickBot="1" x14ac:dyDescent="0.3">
      <c r="A61" s="244" t="s">
        <v>354</v>
      </c>
      <c r="B61" s="244" t="s">
        <v>477</v>
      </c>
    </row>
    <row r="62" spans="1:4" ht="30.75" thickBot="1" x14ac:dyDescent="0.3">
      <c r="A62" s="239" t="s">
        <v>355</v>
      </c>
      <c r="B62" s="245" t="s">
        <v>477</v>
      </c>
    </row>
    <row r="63" spans="1:4" ht="29.25" thickBot="1" x14ac:dyDescent="0.3">
      <c r="A63" s="228" t="s">
        <v>356</v>
      </c>
      <c r="B63" s="245" t="s">
        <v>477</v>
      </c>
    </row>
    <row r="64" spans="1:4" ht="16.5" thickBot="1" x14ac:dyDescent="0.3">
      <c r="A64" s="239" t="s">
        <v>333</v>
      </c>
      <c r="B64" s="246" t="s">
        <v>477</v>
      </c>
    </row>
    <row r="65" spans="1:2" ht="16.5" thickBot="1" x14ac:dyDescent="0.3">
      <c r="A65" s="239" t="s">
        <v>357</v>
      </c>
      <c r="B65" s="245" t="s">
        <v>477</v>
      </c>
    </row>
    <row r="66" spans="1:2" ht="16.5" thickBot="1" x14ac:dyDescent="0.3">
      <c r="A66" s="239" t="s">
        <v>358</v>
      </c>
      <c r="B66" s="246" t="s">
        <v>477</v>
      </c>
    </row>
    <row r="67" spans="1:2" ht="16.5" thickBot="1" x14ac:dyDescent="0.3">
      <c r="A67" s="247" t="s">
        <v>359</v>
      </c>
      <c r="B67" s="248" t="s">
        <v>591</v>
      </c>
    </row>
    <row r="68" spans="1:2" ht="16.5" thickBot="1" x14ac:dyDescent="0.3">
      <c r="A68" s="228" t="s">
        <v>360</v>
      </c>
      <c r="B68" s="248" t="s">
        <v>477</v>
      </c>
    </row>
    <row r="69" spans="1:2" x14ac:dyDescent="0.25">
      <c r="A69" s="160" t="s">
        <v>361</v>
      </c>
      <c r="B69" s="482">
        <f>'6.1. Паспорт сетевой график'!E43</f>
        <v>2025</v>
      </c>
    </row>
    <row r="70" spans="1:2" x14ac:dyDescent="0.25">
      <c r="A70" s="160" t="s">
        <v>362</v>
      </c>
      <c r="B70" s="249" t="s">
        <v>477</v>
      </c>
    </row>
    <row r="71" spans="1:2" ht="16.5" thickBot="1" x14ac:dyDescent="0.3">
      <c r="A71" s="160" t="s">
        <v>363</v>
      </c>
      <c r="B71" s="250" t="s">
        <v>477</v>
      </c>
    </row>
    <row r="72" spans="1:2" ht="29.25" thickBot="1" x14ac:dyDescent="0.3">
      <c r="A72" s="247" t="s">
        <v>364</v>
      </c>
      <c r="B72" s="246" t="s">
        <v>483</v>
      </c>
    </row>
    <row r="73" spans="1:2" ht="28.5" x14ac:dyDescent="0.25">
      <c r="A73" s="238" t="s">
        <v>365</v>
      </c>
      <c r="B73" s="239"/>
    </row>
    <row r="74" spans="1:2" x14ac:dyDescent="0.25">
      <c r="A74" s="160" t="s">
        <v>366</v>
      </c>
      <c r="B74" s="160" t="s">
        <v>477</v>
      </c>
    </row>
    <row r="75" spans="1:2" x14ac:dyDescent="0.25">
      <c r="A75" s="160" t="s">
        <v>367</v>
      </c>
      <c r="B75" s="160" t="s">
        <v>477</v>
      </c>
    </row>
    <row r="76" spans="1:2" x14ac:dyDescent="0.25">
      <c r="A76" s="160" t="s">
        <v>368</v>
      </c>
      <c r="B76" s="160" t="s">
        <v>477</v>
      </c>
    </row>
    <row r="77" spans="1:2" x14ac:dyDescent="0.25">
      <c r="A77" s="160" t="s">
        <v>369</v>
      </c>
      <c r="B77" s="160" t="s">
        <v>477</v>
      </c>
    </row>
    <row r="78" spans="1:2" ht="16.5" thickBot="1" x14ac:dyDescent="0.3">
      <c r="A78" s="251" t="s">
        <v>370</v>
      </c>
      <c r="B78" s="244" t="s">
        <v>477</v>
      </c>
    </row>
    <row r="81" spans="1:2" x14ac:dyDescent="0.25">
      <c r="A81" s="252"/>
      <c r="B81" s="253"/>
    </row>
    <row r="82" spans="1:2" x14ac:dyDescent="0.25">
      <c r="B82" s="254"/>
    </row>
    <row r="83" spans="1:2" x14ac:dyDescent="0.25">
      <c r="B83" s="255"/>
    </row>
  </sheetData>
  <customSheetViews>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1"/>
    </customSheetView>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Елена В. Дерябина</cp:lastModifiedBy>
  <cp:lastPrinted>2025-04-25T03:44:43Z</cp:lastPrinted>
  <dcterms:created xsi:type="dcterms:W3CDTF">2015-08-16T15:31:05Z</dcterms:created>
  <dcterms:modified xsi:type="dcterms:W3CDTF">2025-07-14T10:52:04Z</dcterms:modified>
</cp:coreProperties>
</file>